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J:\SDADD\08-MARCHES ET CONVENTIONS\04-Ministériels\02-DAC centralisées\DREES\2025\PRA021363- Assistance réalisation d'Enquêtes DREES-DARES\2 - PASSATION\2.1 - DCE en ligne\"/>
    </mc:Choice>
  </mc:AlternateContent>
  <xr:revisionPtr revIDLastSave="0" documentId="13_ncr:1_{9D0F394F-ABC0-49DB-94CA-A02855A3D49D}" xr6:coauthVersionLast="47" xr6:coauthVersionMax="47" xr10:uidLastSave="{00000000-0000-0000-0000-000000000000}"/>
  <bookViews>
    <workbookView xWindow="-120" yWindow="-120" windowWidth="25440" windowHeight="15270" activeTab="1" xr2:uid="{00000000-000D-0000-FFFF-FFFF00000000}"/>
  </bookViews>
  <sheets>
    <sheet name="Notice" sheetId="3" r:id="rId1"/>
    <sheet name="BPU" sheetId="5" r:id="rId2"/>
    <sheet name="DQE" sheetId="26" r:id="rId3"/>
  </sheets>
  <definedNames>
    <definedName name="_Ref413070671" localSheetId="1">BPU!#REF!</definedName>
    <definedName name="_Ref413070671" localSheetId="2">DQE!#REF!</definedName>
    <definedName name="PositionCourante" localSheetId="1">BPU!#REF!</definedName>
    <definedName name="PositionCourante" localSheetId="2">DQE!#REF!</definedName>
    <definedName name="_xlnm.Print_Area" localSheetId="1">BPU!$A$1:$G$138</definedName>
    <definedName name="_xlnm.Print_Area" localSheetId="2">DQE!$A$1:$I$136</definedName>
    <definedName name="_xlnm.Print_Area" localSheetId="0">Notice!$A$1:$I$2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8" i="26" l="1"/>
  <c r="E98" i="26"/>
  <c r="G98" i="26" s="1"/>
  <c r="I98" i="26" s="1"/>
  <c r="H104" i="26"/>
  <c r="E104" i="26"/>
  <c r="G104" i="26" s="1"/>
  <c r="I104" i="26" s="1"/>
  <c r="G98" i="5"/>
  <c r="G104" i="5"/>
  <c r="H119" i="26"/>
  <c r="H120" i="26"/>
  <c r="H121" i="26"/>
  <c r="H122" i="26"/>
  <c r="H123" i="26"/>
  <c r="H124" i="26"/>
  <c r="H125" i="26"/>
  <c r="H126" i="26"/>
  <c r="H127" i="26"/>
  <c r="H128" i="26"/>
  <c r="H129" i="26"/>
  <c r="H130" i="26"/>
  <c r="H131" i="26"/>
  <c r="H132" i="26"/>
  <c r="H133" i="26"/>
  <c r="H134" i="26"/>
  <c r="H135" i="26"/>
  <c r="E119" i="26"/>
  <c r="E120" i="26"/>
  <c r="G120" i="26" s="1"/>
  <c r="E121" i="26"/>
  <c r="G121" i="26" s="1"/>
  <c r="E122" i="26"/>
  <c r="G122" i="26" s="1"/>
  <c r="E123" i="26"/>
  <c r="E124" i="26"/>
  <c r="E125" i="26"/>
  <c r="G125" i="26" s="1"/>
  <c r="E126" i="26"/>
  <c r="E127" i="26"/>
  <c r="G127" i="26" s="1"/>
  <c r="E128" i="26"/>
  <c r="G128" i="26" s="1"/>
  <c r="E129" i="26"/>
  <c r="G129" i="26" s="1"/>
  <c r="E130" i="26"/>
  <c r="G130" i="26" s="1"/>
  <c r="E131" i="26"/>
  <c r="G131" i="26" s="1"/>
  <c r="I131" i="26" s="1"/>
  <c r="E132" i="26"/>
  <c r="E133" i="26"/>
  <c r="E134" i="26"/>
  <c r="E135" i="26"/>
  <c r="G120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19" i="5"/>
  <c r="H7" i="26"/>
  <c r="H8" i="26"/>
  <c r="H9" i="26"/>
  <c r="H10" i="26"/>
  <c r="H11" i="26"/>
  <c r="H12" i="26"/>
  <c r="H13" i="26"/>
  <c r="H14" i="26"/>
  <c r="H15" i="26"/>
  <c r="H16" i="26"/>
  <c r="H17" i="26"/>
  <c r="H18" i="26"/>
  <c r="H19" i="26"/>
  <c r="H20" i="26"/>
  <c r="H21" i="26"/>
  <c r="H22" i="26"/>
  <c r="H23" i="26"/>
  <c r="H24" i="26"/>
  <c r="H25" i="26"/>
  <c r="H26" i="26"/>
  <c r="H27" i="26"/>
  <c r="H28" i="26"/>
  <c r="H29" i="26"/>
  <c r="H30" i="26"/>
  <c r="H31" i="26"/>
  <c r="H32" i="26"/>
  <c r="H33" i="26"/>
  <c r="H34" i="26"/>
  <c r="H35" i="26"/>
  <c r="H36" i="26"/>
  <c r="H37" i="26"/>
  <c r="H38" i="26"/>
  <c r="H39" i="26"/>
  <c r="H40" i="26"/>
  <c r="H41" i="26"/>
  <c r="H42" i="26"/>
  <c r="H43" i="26"/>
  <c r="H44" i="26"/>
  <c r="H45" i="26"/>
  <c r="H46" i="26"/>
  <c r="H47" i="26"/>
  <c r="H48" i="26"/>
  <c r="H49" i="26"/>
  <c r="H50" i="26"/>
  <c r="H51" i="26"/>
  <c r="H52" i="26"/>
  <c r="H53" i="26"/>
  <c r="H54" i="26"/>
  <c r="H55" i="26"/>
  <c r="H56" i="26"/>
  <c r="H57" i="26"/>
  <c r="H58" i="26"/>
  <c r="H59" i="26"/>
  <c r="H60" i="26"/>
  <c r="H61" i="26"/>
  <c r="H62" i="26"/>
  <c r="H63" i="26"/>
  <c r="H64" i="26"/>
  <c r="H65" i="26"/>
  <c r="H66" i="26"/>
  <c r="H67" i="26"/>
  <c r="H68" i="26"/>
  <c r="H69" i="26"/>
  <c r="H70" i="26"/>
  <c r="H71" i="26"/>
  <c r="H72" i="26"/>
  <c r="H73" i="26"/>
  <c r="H74" i="26"/>
  <c r="H75" i="26"/>
  <c r="H76" i="26"/>
  <c r="H77" i="26"/>
  <c r="H78" i="26"/>
  <c r="H79" i="26"/>
  <c r="H80" i="26"/>
  <c r="H81" i="26"/>
  <c r="H82" i="26"/>
  <c r="H83" i="26"/>
  <c r="H84" i="26"/>
  <c r="H85" i="26"/>
  <c r="H86" i="26"/>
  <c r="H87" i="26"/>
  <c r="H88" i="26"/>
  <c r="H89" i="26"/>
  <c r="H90" i="26"/>
  <c r="H91" i="26"/>
  <c r="H92" i="26"/>
  <c r="H93" i="26"/>
  <c r="H94" i="26"/>
  <c r="H95" i="26"/>
  <c r="H96" i="26"/>
  <c r="H97" i="26"/>
  <c r="H99" i="26"/>
  <c r="H100" i="26"/>
  <c r="H101" i="26"/>
  <c r="H102" i="26"/>
  <c r="H103" i="26"/>
  <c r="H105" i="26"/>
  <c r="H106" i="26"/>
  <c r="H107" i="26"/>
  <c r="H108" i="26"/>
  <c r="H109" i="26"/>
  <c r="H110" i="26"/>
  <c r="H111" i="26"/>
  <c r="H112" i="26"/>
  <c r="H113" i="26"/>
  <c r="H114" i="26"/>
  <c r="H115" i="26"/>
  <c r="H116" i="26"/>
  <c r="H117" i="26"/>
  <c r="H118" i="26"/>
  <c r="H6" i="26"/>
  <c r="E7" i="26"/>
  <c r="E8" i="26"/>
  <c r="E9" i="26"/>
  <c r="E10" i="26"/>
  <c r="E11" i="26"/>
  <c r="E12" i="26"/>
  <c r="E13" i="26"/>
  <c r="E14" i="26"/>
  <c r="E15" i="26"/>
  <c r="E16" i="26"/>
  <c r="E17" i="26"/>
  <c r="E18" i="26"/>
  <c r="E19" i="26"/>
  <c r="E20" i="26"/>
  <c r="E21" i="26"/>
  <c r="E22" i="26"/>
  <c r="E23" i="26"/>
  <c r="E24" i="26"/>
  <c r="E25" i="26"/>
  <c r="E26" i="26"/>
  <c r="E27" i="26"/>
  <c r="E28" i="26"/>
  <c r="E29" i="26"/>
  <c r="E30" i="26"/>
  <c r="E31" i="26"/>
  <c r="E32" i="26"/>
  <c r="E33" i="26"/>
  <c r="E34" i="26"/>
  <c r="E35" i="26"/>
  <c r="E36" i="26"/>
  <c r="E37" i="26"/>
  <c r="E38" i="26"/>
  <c r="E39" i="26"/>
  <c r="E40" i="26"/>
  <c r="E41" i="26"/>
  <c r="E42" i="26"/>
  <c r="E43" i="26"/>
  <c r="E44" i="26"/>
  <c r="E45" i="26"/>
  <c r="E46" i="26"/>
  <c r="E47" i="26"/>
  <c r="E48" i="26"/>
  <c r="E49" i="26"/>
  <c r="E50" i="26"/>
  <c r="E51" i="26"/>
  <c r="E52" i="26"/>
  <c r="E53" i="26"/>
  <c r="E54" i="26"/>
  <c r="E55" i="26"/>
  <c r="E56" i="26"/>
  <c r="E57" i="26"/>
  <c r="E58" i="26"/>
  <c r="E59" i="26"/>
  <c r="E60" i="26"/>
  <c r="E61" i="26"/>
  <c r="E62" i="26"/>
  <c r="E63" i="26"/>
  <c r="E64" i="26"/>
  <c r="E65" i="26"/>
  <c r="E66" i="26"/>
  <c r="E67" i="26"/>
  <c r="E68" i="26"/>
  <c r="E69" i="26"/>
  <c r="E70" i="26"/>
  <c r="E71" i="26"/>
  <c r="G71" i="26" s="1"/>
  <c r="E72" i="26"/>
  <c r="E73" i="26"/>
  <c r="E74" i="26"/>
  <c r="E75" i="26"/>
  <c r="E76" i="26"/>
  <c r="E77" i="26"/>
  <c r="E78" i="26"/>
  <c r="E79" i="26"/>
  <c r="E80" i="26"/>
  <c r="E81" i="26"/>
  <c r="E82" i="26"/>
  <c r="E83" i="26"/>
  <c r="E84" i="26"/>
  <c r="E85" i="26"/>
  <c r="E86" i="26"/>
  <c r="E87" i="26"/>
  <c r="E88" i="26"/>
  <c r="E89" i="26"/>
  <c r="E90" i="26"/>
  <c r="E91" i="26"/>
  <c r="E92" i="26"/>
  <c r="E93" i="26"/>
  <c r="E94" i="26"/>
  <c r="E95" i="26"/>
  <c r="E96" i="26"/>
  <c r="E97" i="26"/>
  <c r="E99" i="26"/>
  <c r="E100" i="26"/>
  <c r="E101" i="26"/>
  <c r="E102" i="26"/>
  <c r="E103" i="26"/>
  <c r="E105" i="26"/>
  <c r="E106" i="26"/>
  <c r="E107" i="26"/>
  <c r="E108" i="26"/>
  <c r="E109" i="26"/>
  <c r="E110" i="26"/>
  <c r="E111" i="26"/>
  <c r="E112" i="26"/>
  <c r="E113" i="26"/>
  <c r="E114" i="26"/>
  <c r="E115" i="26"/>
  <c r="E116" i="26"/>
  <c r="E117" i="26"/>
  <c r="E118" i="26"/>
  <c r="E6" i="26"/>
  <c r="I71" i="26" l="1"/>
  <c r="I129" i="26"/>
  <c r="I121" i="26"/>
  <c r="I127" i="26"/>
  <c r="I130" i="26"/>
  <c r="I122" i="26"/>
  <c r="I128" i="26"/>
  <c r="I120" i="26"/>
  <c r="I125" i="26"/>
  <c r="G119" i="26"/>
  <c r="I119" i="26" s="1"/>
  <c r="G134" i="26"/>
  <c r="I134" i="26" s="1"/>
  <c r="G126" i="26"/>
  <c r="I126" i="26" s="1"/>
  <c r="G133" i="26"/>
  <c r="I133" i="26" s="1"/>
  <c r="G132" i="26"/>
  <c r="I132" i="26" s="1"/>
  <c r="G124" i="26"/>
  <c r="I124" i="26" s="1"/>
  <c r="G123" i="26"/>
  <c r="I123" i="26" s="1"/>
  <c r="G14" i="26"/>
  <c r="I14" i="26" s="1"/>
  <c r="G46" i="26"/>
  <c r="I46" i="26" s="1"/>
  <c r="G56" i="26"/>
  <c r="I56" i="26" s="1"/>
  <c r="G62" i="26"/>
  <c r="I62" i="26" s="1"/>
  <c r="G68" i="26"/>
  <c r="I68" i="26" s="1"/>
  <c r="G74" i="26"/>
  <c r="I74" i="26" s="1"/>
  <c r="G77" i="26"/>
  <c r="I77" i="26" s="1"/>
  <c r="G80" i="26"/>
  <c r="I80" i="26" s="1"/>
  <c r="G83" i="26"/>
  <c r="I83" i="26" s="1"/>
  <c r="G86" i="26"/>
  <c r="I86" i="26" s="1"/>
  <c r="G114" i="26"/>
  <c r="I114" i="26" s="1"/>
  <c r="G13" i="26"/>
  <c r="I13" i="26" s="1"/>
  <c r="G17" i="26"/>
  <c r="I17" i="26" s="1"/>
  <c r="G55" i="26"/>
  <c r="I55" i="26" s="1"/>
  <c r="G58" i="26"/>
  <c r="I58" i="26" s="1"/>
  <c r="G61" i="26"/>
  <c r="I61" i="26" s="1"/>
  <c r="G64" i="26"/>
  <c r="I64" i="26" s="1"/>
  <c r="G70" i="26"/>
  <c r="I70" i="26" s="1"/>
  <c r="G73" i="26"/>
  <c r="I73" i="26" s="1"/>
  <c r="G76" i="26"/>
  <c r="I76" i="26" s="1"/>
  <c r="G79" i="26"/>
  <c r="I79" i="26" s="1"/>
  <c r="G82" i="26"/>
  <c r="I82" i="26" s="1"/>
  <c r="G85" i="26"/>
  <c r="I85" i="26" s="1"/>
  <c r="G88" i="26"/>
  <c r="I88" i="26" s="1"/>
  <c r="G91" i="26"/>
  <c r="I91" i="26" s="1"/>
  <c r="G97" i="26"/>
  <c r="I97" i="26" s="1"/>
  <c r="G101" i="26"/>
  <c r="I101" i="26" s="1"/>
  <c r="G105" i="26"/>
  <c r="I105" i="26" s="1"/>
  <c r="G15" i="26"/>
  <c r="I15" i="26" s="1"/>
  <c r="G57" i="26"/>
  <c r="I57" i="26" s="1"/>
  <c r="G60" i="26"/>
  <c r="I60" i="26" s="1"/>
  <c r="G63" i="26"/>
  <c r="I63" i="26" s="1"/>
  <c r="G66" i="26"/>
  <c r="I66" i="26" s="1"/>
  <c r="G69" i="26"/>
  <c r="I69" i="26" s="1"/>
  <c r="G72" i="26"/>
  <c r="I72" i="26" s="1"/>
  <c r="G78" i="26"/>
  <c r="I78" i="26" s="1"/>
  <c r="G81" i="26"/>
  <c r="I81" i="26" s="1"/>
  <c r="G87" i="26"/>
  <c r="I87" i="26" s="1"/>
  <c r="G90" i="26"/>
  <c r="I90" i="26" s="1"/>
  <c r="G93" i="26"/>
  <c r="I93" i="26" s="1"/>
  <c r="G100" i="26"/>
  <c r="I100" i="26" s="1"/>
  <c r="G16" i="26"/>
  <c r="I16" i="26" s="1"/>
  <c r="G54" i="26"/>
  <c r="I54" i="26" s="1"/>
  <c r="G10" i="26"/>
  <c r="I10" i="26" s="1"/>
  <c r="G116" i="26"/>
  <c r="I116" i="26" s="1"/>
  <c r="G102" i="26"/>
  <c r="I102" i="26" s="1"/>
  <c r="G23" i="26"/>
  <c r="I23" i="26" s="1"/>
  <c r="G24" i="26"/>
  <c r="I24" i="26" s="1"/>
  <c r="G25" i="26"/>
  <c r="I25" i="26" s="1"/>
  <c r="G26" i="26"/>
  <c r="I26" i="26" s="1"/>
  <c r="G49" i="26"/>
  <c r="I49" i="26" s="1"/>
  <c r="G135" i="26"/>
  <c r="I135" i="26" s="1"/>
  <c r="G108" i="26"/>
  <c r="I108" i="26" s="1"/>
  <c r="G113" i="26"/>
  <c r="I113" i="26" s="1"/>
  <c r="G92" i="26"/>
  <c r="I92" i="26" s="1"/>
  <c r="G84" i="26"/>
  <c r="I84" i="26" s="1"/>
  <c r="G18" i="26"/>
  <c r="I18" i="26" s="1"/>
  <c r="G31" i="26"/>
  <c r="I31" i="26" s="1"/>
  <c r="G34" i="26"/>
  <c r="I34" i="26" s="1"/>
  <c r="G51" i="26"/>
  <c r="I51" i="26" s="1"/>
  <c r="G50" i="26"/>
  <c r="I50" i="26" s="1"/>
  <c r="G48" i="26"/>
  <c r="I48" i="26" s="1"/>
  <c r="G45" i="26"/>
  <c r="I45" i="26" s="1"/>
  <c r="G44" i="26"/>
  <c r="I44" i="26" s="1"/>
  <c r="G43" i="26"/>
  <c r="I43" i="26" s="1"/>
  <c r="G42" i="26"/>
  <c r="I42" i="26" s="1"/>
  <c r="G40" i="26"/>
  <c r="I40" i="26" s="1"/>
  <c r="G36" i="26"/>
  <c r="I36" i="26" s="1"/>
  <c r="G67" i="26"/>
  <c r="I67" i="26" s="1"/>
  <c r="G75" i="26"/>
  <c r="I75" i="26" s="1"/>
  <c r="G107" i="26"/>
  <c r="I107" i="26" s="1"/>
  <c r="G89" i="26"/>
  <c r="I89" i="26" s="1"/>
  <c r="G65" i="26"/>
  <c r="I65" i="26" s="1"/>
  <c r="G41" i="26"/>
  <c r="I41" i="26" s="1"/>
  <c r="G9" i="26"/>
  <c r="I9" i="26" s="1"/>
  <c r="G39" i="26"/>
  <c r="I39" i="26" s="1"/>
  <c r="G47" i="26"/>
  <c r="I47" i="26" s="1"/>
  <c r="G6" i="26"/>
  <c r="G106" i="26"/>
  <c r="I106" i="26" s="1"/>
  <c r="G111" i="26"/>
  <c r="I111" i="26" s="1"/>
  <c r="G118" i="26"/>
  <c r="I118" i="26" s="1"/>
  <c r="G109" i="26"/>
  <c r="I109" i="26" s="1"/>
  <c r="G112" i="26"/>
  <c r="I112" i="26" s="1"/>
  <c r="G94" i="26"/>
  <c r="I94" i="26" s="1"/>
  <c r="G117" i="26"/>
  <c r="I117" i="26" s="1"/>
  <c r="G59" i="26"/>
  <c r="I59" i="26" s="1"/>
  <c r="G27" i="26"/>
  <c r="I27" i="26" s="1"/>
  <c r="G19" i="26"/>
  <c r="I19" i="26" s="1"/>
  <c r="G7" i="26"/>
  <c r="I7" i="26" s="1"/>
  <c r="G115" i="26"/>
  <c r="I115" i="26" s="1"/>
  <c r="G110" i="26"/>
  <c r="I110" i="26" s="1"/>
  <c r="G103" i="26"/>
  <c r="I103" i="26" s="1"/>
  <c r="G99" i="26"/>
  <c r="I99" i="26" s="1"/>
  <c r="G96" i="26"/>
  <c r="I96" i="26" s="1"/>
  <c r="G95" i="26"/>
  <c r="I95" i="26" s="1"/>
  <c r="G52" i="26"/>
  <c r="I52" i="26" s="1"/>
  <c r="G53" i="26"/>
  <c r="I53" i="26" s="1"/>
  <c r="G37" i="26"/>
  <c r="I37" i="26" s="1"/>
  <c r="G38" i="26"/>
  <c r="I38" i="26" s="1"/>
  <c r="G35" i="26"/>
  <c r="G32" i="26"/>
  <c r="I32" i="26" s="1"/>
  <c r="G33" i="26"/>
  <c r="I33" i="26" s="1"/>
  <c r="G30" i="26"/>
  <c r="I30" i="26" s="1"/>
  <c r="G29" i="26"/>
  <c r="I29" i="26" s="1"/>
  <c r="G28" i="26"/>
  <c r="I28" i="26" s="1"/>
  <c r="G22" i="26"/>
  <c r="I22" i="26" s="1"/>
  <c r="G21" i="26"/>
  <c r="I21" i="26" s="1"/>
  <c r="G20" i="26"/>
  <c r="I20" i="26" s="1"/>
  <c r="G11" i="26"/>
  <c r="I11" i="26" s="1"/>
  <c r="G12" i="26"/>
  <c r="I12" i="26" s="1"/>
  <c r="G118" i="5"/>
  <c r="G18" i="5"/>
  <c r="G113" i="5"/>
  <c r="G112" i="5"/>
  <c r="G111" i="5"/>
  <c r="G110" i="5"/>
  <c r="G33" i="5"/>
  <c r="G32" i="5"/>
  <c r="G31" i="5"/>
  <c r="G30" i="5"/>
  <c r="G16" i="5"/>
  <c r="G15" i="5"/>
  <c r="G14" i="5"/>
  <c r="G13" i="5"/>
  <c r="G12" i="5"/>
  <c r="G11" i="5"/>
  <c r="G26" i="5"/>
  <c r="G25" i="5"/>
  <c r="G24" i="5"/>
  <c r="G23" i="5"/>
  <c r="G22" i="5"/>
  <c r="G21" i="5"/>
  <c r="G34" i="5"/>
  <c r="G29" i="5"/>
  <c r="G9" i="5"/>
  <c r="G10" i="5"/>
  <c r="G8" i="26"/>
  <c r="I8" i="26" s="1"/>
  <c r="G28" i="5"/>
  <c r="G86" i="5"/>
  <c r="G95" i="5"/>
  <c r="G96" i="5"/>
  <c r="G97" i="5"/>
  <c r="G99" i="5"/>
  <c r="G100" i="5"/>
  <c r="G101" i="5"/>
  <c r="G102" i="5"/>
  <c r="G103" i="5"/>
  <c r="G105" i="5"/>
  <c r="G106" i="5"/>
  <c r="G107" i="5"/>
  <c r="G108" i="5"/>
  <c r="G94" i="5"/>
  <c r="G93" i="5"/>
  <c r="G92" i="5"/>
  <c r="G91" i="5"/>
  <c r="G90" i="5"/>
  <c r="G89" i="5"/>
  <c r="G88" i="5"/>
  <c r="G87" i="5"/>
  <c r="G85" i="5"/>
  <c r="G84" i="5"/>
  <c r="G83" i="5"/>
  <c r="G35" i="5"/>
  <c r="G19" i="5"/>
  <c r="G20" i="5"/>
  <c r="G27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109" i="5"/>
  <c r="G114" i="5"/>
  <c r="G7" i="5"/>
  <c r="G8" i="5"/>
  <c r="G17" i="5"/>
  <c r="G115" i="5"/>
  <c r="G116" i="5"/>
  <c r="G117" i="5"/>
  <c r="G6" i="5"/>
  <c r="I6" i="26" l="1"/>
  <c r="G136" i="26"/>
  <c r="I35" i="26"/>
  <c r="I136" i="26" l="1"/>
</calcChain>
</file>

<file path=xl/sharedStrings.xml><?xml version="1.0" encoding="utf-8"?>
<sst xmlns="http://schemas.openxmlformats.org/spreadsheetml/2006/main" count="834" uniqueCount="360">
  <si>
    <t>Composition du présent fichier</t>
  </si>
  <si>
    <r>
      <t>Le présent fichier est composé de 3 onglets :
- la présente notice ;
- le bordereau des prix unitaires (</t>
    </r>
    <r>
      <rPr>
        <b/>
        <sz val="11"/>
        <rFont val="Arial"/>
        <family val="2"/>
      </rPr>
      <t>BPU</t>
    </r>
    <r>
      <rPr>
        <sz val="11"/>
        <rFont val="Arial"/>
        <family val="2"/>
      </rPr>
      <t>) annexe financière du marché, à valeur contractuelle, 
- le détail quantitatif estimatif (</t>
    </r>
    <r>
      <rPr>
        <b/>
        <sz val="11"/>
        <rFont val="Arial"/>
        <family val="2"/>
      </rPr>
      <t>DQE</t>
    </r>
    <r>
      <rPr>
        <sz val="11"/>
        <rFont val="Arial"/>
        <family val="2"/>
      </rPr>
      <t xml:space="preserve">), annexe au règlement de la consultation, </t>
    </r>
    <r>
      <rPr>
        <b/>
        <sz val="11"/>
        <rFont val="Arial"/>
        <family val="2"/>
      </rPr>
      <t>permettant de noter le critère "prix" pour les offres reçues</t>
    </r>
    <r>
      <rPr>
        <sz val="11"/>
        <rFont val="Arial"/>
        <family val="2"/>
      </rPr>
      <t xml:space="preserve">.
Pour le BPU, seules les colonnes relatives au </t>
    </r>
    <r>
      <rPr>
        <b/>
        <u/>
        <sz val="11"/>
        <rFont val="Arial"/>
        <family val="2"/>
      </rPr>
      <t>prix en euros HT et au taux de TVA sont à renseigner</t>
    </r>
    <r>
      <rPr>
        <sz val="11"/>
        <rFont val="Arial"/>
        <family val="2"/>
      </rPr>
      <t xml:space="preserve">. La colonne de prix en euros TTC se met à jour automatiquement.
Le montant total du DQE se calcule automatiquement automatiquement au regard de la quantité estimée par l'acheteur.
</t>
    </r>
    <r>
      <rPr>
        <b/>
        <u/>
        <sz val="11"/>
        <rFont val="Arial"/>
        <family val="2"/>
      </rPr>
      <t>Avertissement</t>
    </r>
    <r>
      <rPr>
        <sz val="11"/>
        <rFont val="Arial"/>
        <family val="2"/>
      </rPr>
      <t xml:space="preserve"> : 
Les prix sont exprimés en euros (€), arrondis au centième près.
Les quantités estimées dans le DQE n'ont aucune valeur contractuelle, bien que leur estimation soit sincère.
</t>
    </r>
    <r>
      <rPr>
        <b/>
        <sz val="11"/>
        <color rgb="FFFF0000"/>
        <rFont val="Arial"/>
        <family val="2"/>
      </rPr>
      <t>Sous peine de voir leur offre déclarée irrégulière les candidats ne doivent pas modifier les matrices et les données mentionnées dans le BPU et le DQE.</t>
    </r>
  </si>
  <si>
    <t>Marché relatif à l'assistance et la production d'enquêtes</t>
  </si>
  <si>
    <t>Catégorie UO</t>
  </si>
  <si>
    <t>Référence du prix
(UO)</t>
  </si>
  <si>
    <t>Prestations</t>
  </si>
  <si>
    <t>Unité</t>
  </si>
  <si>
    <t>Prix unitaire en euros HT</t>
  </si>
  <si>
    <t>Taux TVA applicable</t>
  </si>
  <si>
    <t>Prix unitaire en euros TTC</t>
  </si>
  <si>
    <t>Pilotage</t>
  </si>
  <si>
    <t>1-PIL</t>
  </si>
  <si>
    <t>Pilotage des prestations</t>
  </si>
  <si>
    <t>Gestion des connaissances</t>
  </si>
  <si>
    <t xml:space="preserve">1-PDC </t>
  </si>
  <si>
    <t xml:space="preserve">1-TRSFT </t>
  </si>
  <si>
    <t>Initialisation pour une enquête</t>
  </si>
  <si>
    <t>1 initialisation</t>
  </si>
  <si>
    <t>Assistance aux enquêtés</t>
  </si>
  <si>
    <t>Assistance à la DREES</t>
  </si>
  <si>
    <t>1-AST</t>
  </si>
  <si>
    <t>1 mois</t>
  </si>
  <si>
    <t>Gestion des contacts</t>
  </si>
  <si>
    <t>Maquettage</t>
  </si>
  <si>
    <t>Impression</t>
  </si>
  <si>
    <r>
      <t>1-PRSN</t>
    </r>
    <r>
      <rPr>
        <b/>
        <sz val="10"/>
        <color rgb="FFFFFFFF"/>
        <rFont val="Arial"/>
        <family val="2"/>
      </rPr>
      <t xml:space="preserve"> </t>
    </r>
  </si>
  <si>
    <t>Personnalisation de courrier</t>
  </si>
  <si>
    <t>1 courrier</t>
  </si>
  <si>
    <t>1-IMP-A4-NB-100</t>
  </si>
  <si>
    <t>1-IMP-A4-NB-1000</t>
  </si>
  <si>
    <t>1-IMP-A4-NB-SUP</t>
  </si>
  <si>
    <t>1-IMP-A4-CL-100</t>
  </si>
  <si>
    <t>1-IMP-A4-CL-1000</t>
  </si>
  <si>
    <t>1-IMP-A4-CL-SUP</t>
  </si>
  <si>
    <t>1-IMP-A3-CL-100</t>
  </si>
  <si>
    <t>1-IMP-A3-CL-1000</t>
  </si>
  <si>
    <t>1-IMP-A3-CL-SUP</t>
  </si>
  <si>
    <t>1-IMP-SPEC-100</t>
  </si>
  <si>
    <t>1-IMP-SPEC-1000</t>
  </si>
  <si>
    <t>1-IMP-SPEC-SUP</t>
  </si>
  <si>
    <t>Routage</t>
  </si>
  <si>
    <t xml:space="preserve">1-MSP-SUP-10000 </t>
  </si>
  <si>
    <r>
      <t>1-MSPL</t>
    </r>
    <r>
      <rPr>
        <b/>
        <sz val="10"/>
        <color rgb="FFFFFFFF"/>
        <rFont val="Arial"/>
        <family val="2"/>
      </rPr>
      <t xml:space="preserve"> </t>
    </r>
  </si>
  <si>
    <t>Mise sous pli personnalisée par groupe différent</t>
  </si>
  <si>
    <t>1 groupe d'envoi</t>
  </si>
  <si>
    <t xml:space="preserve">1-ENV-STANDARD-C3 </t>
  </si>
  <si>
    <t>Enveloppe papier standard avec ou sans fenêtre format C3</t>
  </si>
  <si>
    <t>1 enveloppe</t>
  </si>
  <si>
    <t xml:space="preserve">1-ENV-STANDARD-C4 </t>
  </si>
  <si>
    <t>Enveloppe papier standard avec ou sans fenêtre format C4</t>
  </si>
  <si>
    <t xml:space="preserve">1-ENV-STANDARD-C5 </t>
  </si>
  <si>
    <t>Enveloppe papier standard avec ou sans fenêtre format C5</t>
  </si>
  <si>
    <t xml:space="preserve">1-ENV-STANDARD-C6 </t>
  </si>
  <si>
    <t>Enveloppe papier standard avec ou sans fenêtre format C6</t>
  </si>
  <si>
    <t xml:space="preserve">1-ENV-STANDARD-DL </t>
  </si>
  <si>
    <t xml:space="preserve">Enveloppe papier standard avec ou sans fenêtre format DL (11x22cm) </t>
  </si>
  <si>
    <t>1-ENV-SUPPL</t>
  </si>
  <si>
    <t xml:space="preserve"> 	Coût supplémentaire pour une enveloppe </t>
  </si>
  <si>
    <t>1-AFF-1000-POIDS-20</t>
  </si>
  <si>
    <t>1-AFF-1000-POIDS-100</t>
  </si>
  <si>
    <t>1-AFF-1000-POIDS-250</t>
  </si>
  <si>
    <t>1-AFF-1000-POIDS-500</t>
  </si>
  <si>
    <t>1-AFF-1000-POIDS-3000</t>
  </si>
  <si>
    <r>
      <t>1-ROUT-SPEC</t>
    </r>
    <r>
      <rPr>
        <b/>
        <sz val="10"/>
        <color rgb="FFFFFFFF"/>
        <rFont val="Arial"/>
        <family val="2"/>
      </rPr>
      <t xml:space="preserve"> </t>
    </r>
  </si>
  <si>
    <t>Routage non standard de plis</t>
  </si>
  <si>
    <t>1 pli</t>
  </si>
  <si>
    <t>Transport</t>
  </si>
  <si>
    <t>1-TRP-FM-1KG</t>
  </si>
  <si>
    <t>1-TRP-FM-2KG</t>
  </si>
  <si>
    <t>1-TRP-FM-3KG</t>
  </si>
  <si>
    <t>1-TRP-FM-4KG</t>
  </si>
  <si>
    <t>1-TRP-FM-5KG</t>
  </si>
  <si>
    <t xml:space="preserve">1-TRP-FM-SUP </t>
  </si>
  <si>
    <r>
      <t>1-TRP-OM-1KG</t>
    </r>
    <r>
      <rPr>
        <b/>
        <sz val="10"/>
        <color rgb="FFFFFFFF"/>
        <rFont val="Arial"/>
        <family val="2"/>
      </rPr>
      <t xml:space="preserve"> </t>
    </r>
  </si>
  <si>
    <t xml:space="preserve">1-TRP-OM-2KG </t>
  </si>
  <si>
    <t xml:space="preserve">1-TRP-OM-3KG </t>
  </si>
  <si>
    <t xml:space="preserve">1-TRP-OM-4KG </t>
  </si>
  <si>
    <t xml:space="preserve">1-TRP-OM-5KG </t>
  </si>
  <si>
    <t xml:space="preserve">1-TRP-OM-SUP </t>
  </si>
  <si>
    <t>Envoi d'informations ou de relances</t>
  </si>
  <si>
    <t>1-CONCEPT-MEL-S</t>
  </si>
  <si>
    <t>Conception de message d’information ou de relance par mél de complexité simple</t>
  </si>
  <si>
    <t>1-CONCEPT-MEL-M</t>
  </si>
  <si>
    <t>Conception de message d’information ou de relance par mél de complexité moyenne (mise en plage, pièce jointe)</t>
  </si>
  <si>
    <t>1-CONCEPT-MEL-F</t>
  </si>
  <si>
    <t>Conception de message d’information ou de relance par mél de complexité forte (personnalisation, groupe)</t>
  </si>
  <si>
    <t>1-ENVOI-MEL-1000</t>
  </si>
  <si>
    <t>1-ENVOI-MEL-10000</t>
  </si>
  <si>
    <t>1-ENVOI-MEL-100000-SUP</t>
  </si>
  <si>
    <r>
      <t>1-ENVOI-SMS</t>
    </r>
    <r>
      <rPr>
        <b/>
        <sz val="10"/>
        <color rgb="FFFFFFFF"/>
        <rFont val="Arial"/>
        <family val="2"/>
      </rPr>
      <t xml:space="preserve"> </t>
    </r>
  </si>
  <si>
    <t>1-ENVOI-MSG-VOC-1000</t>
  </si>
  <si>
    <t>1-ENVOI-MSG-VOC-10000</t>
  </si>
  <si>
    <t>1-ENVOI-MSG-VOC-100000-SUP</t>
  </si>
  <si>
    <t>Validation des données</t>
  </si>
  <si>
    <t>1-VAL-DON</t>
  </si>
  <si>
    <t>Gestion de noms de domaine</t>
  </si>
  <si>
    <t>1-DOM-ACQ</t>
  </si>
  <si>
    <t xml:space="preserve">Acquisition d’un nom de domaine pour une année </t>
  </si>
  <si>
    <t xml:space="preserve">1-DOM-RNVL </t>
  </si>
  <si>
    <t xml:space="preserve">Renouvellement d’un nom de domaine pour une année </t>
  </si>
  <si>
    <t>Nota Bene 1 : Les prix du BPU incluent tous les services nécessaires à la réalisation des prestations référencées</t>
  </si>
  <si>
    <r>
      <t xml:space="preserve">Quantité estimative </t>
    </r>
    <r>
      <rPr>
        <b/>
        <u/>
        <sz val="12"/>
        <color rgb="FFFFFFFF"/>
        <rFont val="Arial"/>
        <family val="2"/>
      </rPr>
      <t>NON CONTRACTUELLE</t>
    </r>
  </si>
  <si>
    <t>1 prestation</t>
  </si>
  <si>
    <r>
      <t xml:space="preserve">Bordereau des prix unitaires (BPU) - Annexe financière à l'acte d'engagement
</t>
    </r>
    <r>
      <rPr>
        <b/>
        <sz val="14"/>
        <color rgb="FFFF0000"/>
        <rFont val="Arial"/>
        <family val="2"/>
      </rPr>
      <t>Seules les cellules blanches peuvent être complétées par le soumissionnaire
Aucune insertion de lignes et colonnes n'est autorisée
Cette pièce est contractuelle</t>
    </r>
  </si>
  <si>
    <t>Prise de connaissance (8 semaines maximum)</t>
  </si>
  <si>
    <t>Transfert de connaissance  (8 semaines maximum)</t>
  </si>
  <si>
    <t>1-INI-ENQ</t>
  </si>
  <si>
    <t>Initialisation du dispositif en début d’enquête pour la prise en charge des prestations</t>
  </si>
  <si>
    <t>Assistance à la Drees pour une durée de 1 mois</t>
  </si>
  <si>
    <t>Maquettage d’un courriel de complexité simple</t>
  </si>
  <si>
    <r>
      <t>Maquettage d’un courriel de complexité modérée</t>
    </r>
    <r>
      <rPr>
        <sz val="8"/>
        <color rgb="FF000000"/>
        <rFont val="Marianne"/>
      </rPr>
      <t xml:space="preserve"> </t>
    </r>
  </si>
  <si>
    <t>Maquettage d’un courriel de complexité forte</t>
  </si>
  <si>
    <t xml:space="preserve">Maquettage d’une enveloppe </t>
  </si>
  <si>
    <t>1-RLC-TEL-HSTD-100</t>
  </si>
  <si>
    <t>1-RLC-TEL-HSTD-1000</t>
  </si>
  <si>
    <t>1-RLC-TEL-HEXCPT-100</t>
  </si>
  <si>
    <t>1-RLC-TEL-HEXCPT-1000</t>
  </si>
  <si>
    <t xml:space="preserve">Assistance aux enquêtés dans le cadre de la Statistique annuelle des établissements de santé pour une durée de 1 jour </t>
  </si>
  <si>
    <t>1-HTL-SAE</t>
  </si>
  <si>
    <t>Indemnisation des enquêtés</t>
  </si>
  <si>
    <t>1-SIGN-100</t>
  </si>
  <si>
    <t>1-COUTVERS-100</t>
  </si>
  <si>
    <t>1-IDENT-CTACT-INI-100</t>
  </si>
  <si>
    <t>1-IDENT-CTACT-INI-1000</t>
  </si>
  <si>
    <t>1-IDENT-CTACT-INI-SUP</t>
  </si>
  <si>
    <t>1-IDENT-CTACT-MAJ-100</t>
  </si>
  <si>
    <t>1-IDENT-CTACT-MAJ-1000</t>
  </si>
  <si>
    <t>1-IDENT-CTACT-MAJ-SUP</t>
  </si>
  <si>
    <t>1 page</t>
  </si>
  <si>
    <t>Maquettage d'une page de complexité simple</t>
  </si>
  <si>
    <t>Maquettage d'une page de complexité forte</t>
  </si>
  <si>
    <r>
      <t>Maquettage d'une page de complexité modérée</t>
    </r>
    <r>
      <rPr>
        <u/>
        <sz val="8"/>
        <rFont val="Arial"/>
        <family val="2"/>
      </rPr>
      <t xml:space="preserve"> </t>
    </r>
  </si>
  <si>
    <t>1 courriel</t>
  </si>
  <si>
    <t>1 semaine</t>
  </si>
  <si>
    <t>1 acquisition pour 1 an</t>
  </si>
  <si>
    <t>1 renouvellement pour 1 an</t>
  </si>
  <si>
    <t>1-MQT-PAGE-COMPL-M</t>
  </si>
  <si>
    <t>1-MQT-PAGE-COMPL-F</t>
  </si>
  <si>
    <t>1-MQT-MAIL-COMPL-S</t>
  </si>
  <si>
    <t>1-MQT- MAIL-COMPL-M</t>
  </si>
  <si>
    <t>1-MQT- MAIL-COMPL-F</t>
  </si>
  <si>
    <t>1-MQT- ENV</t>
  </si>
  <si>
    <t>1-MQT-PAGE-COMPL-S</t>
  </si>
  <si>
    <t>envoi de 1 SMS</t>
  </si>
  <si>
    <t>Envoi de SMS</t>
  </si>
  <si>
    <t>1-COORD-BANC-100</t>
  </si>
  <si>
    <t>1-PERS-LETTRE-100</t>
  </si>
  <si>
    <t>1-PERS-CONV-100</t>
  </si>
  <si>
    <t>1-ENV-MAIL-100</t>
  </si>
  <si>
    <t>1-ENV-COURRIER-100</t>
  </si>
  <si>
    <t>1-REL-MAIL-100</t>
  </si>
  <si>
    <t>1-REL-TEL-100</t>
  </si>
  <si>
    <t>Lot 1 : Assistance à la collecte d’enquêtes par Internet avec l’outil ELISE de la Drees</t>
  </si>
  <si>
    <t>MONTANT TOTAL DU DQE POUR 4 ANS - Lot 1</t>
  </si>
  <si>
    <t>1 journée</t>
  </si>
  <si>
    <t>1 prise de connaissance</t>
  </si>
  <si>
    <t>1 transfert de connaissances</t>
  </si>
  <si>
    <t>1 colis
 Poids ≤ 1 kg</t>
  </si>
  <si>
    <t xml:space="preserve">1 colis
1kg&lt; Poids ≤ 2 kg </t>
  </si>
  <si>
    <t xml:space="preserve">1 colis
2kg&lt; Poids ≤ 3 kg </t>
  </si>
  <si>
    <t>1 colis
3kg&lt; Poids ≤ 4 kg</t>
  </si>
  <si>
    <t xml:space="preserve">1 colis
4kg&lt; Poids ≤ 5 kg </t>
  </si>
  <si>
    <t>1 colis
1 kg supplémentaire &gt;5 kg</t>
  </si>
  <si>
    <t>Total en euros HT</t>
  </si>
  <si>
    <t>Total en euros TTC</t>
  </si>
  <si>
    <r>
      <t xml:space="preserve">Détail Quantitatif Estimatif (DQE) 
</t>
    </r>
    <r>
      <rPr>
        <b/>
        <sz val="11"/>
        <color rgb="FFFF0000"/>
        <rFont val="Arial"/>
        <family val="2"/>
      </rPr>
      <t xml:space="preserve">Aucune insertion de lignes et colonnes n'est autorisée
Cette pièce est non-contractuelle
</t>
    </r>
    <r>
      <rPr>
        <b/>
        <sz val="22"/>
        <color rgb="FFFF0000"/>
        <rFont val="Arial"/>
        <family val="2"/>
      </rPr>
      <t xml:space="preserve">A NE PAS REMPLIR </t>
    </r>
  </si>
  <si>
    <t>1-HTL-STD-10</t>
  </si>
  <si>
    <t>Assistance aux enquêtés en horaire standard pour 10 sollicitations, dans la limite de 100 sollicitations</t>
  </si>
  <si>
    <t>Tranche de 10 sollicitations</t>
  </si>
  <si>
    <t>1-HTL-STD-100</t>
  </si>
  <si>
    <t>Assistance aux enquêtés en horaire standard pour 100 sollicitations, dans la limite de 1 000 sollicitations</t>
  </si>
  <si>
    <t>Tranche de 100 sollicitations</t>
  </si>
  <si>
    <t>1-HTL-STD-1000</t>
  </si>
  <si>
    <t>Assistance aux enquêtés en horaire standard pour 1 000 sollicitations, dans la limite de 10 000 sollicitations</t>
  </si>
  <si>
    <t>Tranche de 1 000 sollicitations</t>
  </si>
  <si>
    <t>1-HTL-STD-SUP</t>
  </si>
  <si>
    <t>Assistance aux enquêtés en horaire standard pour 1 000 sollicitations supplémentaires au-delà de 10 000</t>
  </si>
  <si>
    <t>Tranche 1000 sollicitations supplémentaires au-delà de 10 000</t>
  </si>
  <si>
    <t>1-HTL-EXCPT-10</t>
  </si>
  <si>
    <t>Assistance aux enquêtés en horaire exceptionnel pour 10 sollicitations, dans la limite de 100 sollicitations</t>
  </si>
  <si>
    <t>1-HTL-EXCPT-100</t>
  </si>
  <si>
    <t>Assistance aux enquêtés en horaire exceptionnel pour 100 sollicitations, dans la limite de 1 000 sollicitations</t>
  </si>
  <si>
    <t>1-HTL-EXCPT-1000</t>
  </si>
  <si>
    <t>Assistance aux enquêtés en horaire exceptionnel pour 1 000 sollicitations, dans la limite de 10 000 sollicitations</t>
  </si>
  <si>
    <t>1-HTL-EXCPT-SUP</t>
  </si>
  <si>
    <t>Assistance aux enquêtés en horaire exceptionnel pour 1 000 sollicitations supplémentaires au-delà de 10 000</t>
  </si>
  <si>
    <t>Tranche de 1000 sollicitations supplémentaires au-delà de 10 000</t>
  </si>
  <si>
    <t>1-IDENT-CTACT-INI-10</t>
  </si>
  <si>
    <t xml:space="preserve">Recherche initiale d’informations d’identité et de contact d’organismes ou d’individus à enquêter, par tranche de 10 recherches et dans la limite de 100 recherches </t>
  </si>
  <si>
    <t>Tranche de 10 recherches</t>
  </si>
  <si>
    <t>Recherche initiale d’informations d’identité et de contact d’organismes ou d’individus à enquêter, par tranche de 100 recherches et dans la limite de 1 000 recherches</t>
  </si>
  <si>
    <t>Tranche de 100 recherches</t>
  </si>
  <si>
    <t>Recherche initiale d’informations d’identité et de contact d’organismes ou d’individus à enquêter, par tranche de 1 000 recherches et dans la limite de 10 000 recherches</t>
  </si>
  <si>
    <t>Tranche de 1 000 recherches</t>
  </si>
  <si>
    <t>Recherche initiale d’informations d’identité et de contact d’organismes ou d’individus à enquêter, par tranche de 1 000 recherches supplémentaires au-delà de 10 000</t>
  </si>
  <si>
    <t>Tranche de 1000 recherches supplémentaires au-delà de 10 000</t>
  </si>
  <si>
    <t>1-IDENT-CTACT-MAJ-10</t>
  </si>
  <si>
    <t xml:space="preserve">Mise à jour d’informations d’identité et de contact d’organismes ou individus à enquêter, par tranche de 10 recherches et dans la limite de 100 recherches </t>
  </si>
  <si>
    <t>Tranche de 10 recherches</t>
  </si>
  <si>
    <t xml:space="preserve">Mise à jour d’informations d’identité et de contact d’organismes ou individus à enquêter, par tranche de 100 recherches et dans la limite de 1 000 recherches </t>
  </si>
  <si>
    <t xml:space="preserve">Mise à jour d’informations d’identité et de contact d’organismes ou individus à enquêter, par tranche de 1 000 recherches et dans la limite de 10 000 recherches </t>
  </si>
  <si>
    <t>Tranche de 1 000 recherches</t>
  </si>
  <si>
    <t>Mise à jour d’informations d’identité et de contact d’organismes ou individus à enquêter, par tranche de 1 000 recherches supplémentaires au-delà de 10 000</t>
  </si>
  <si>
    <t>1-IMP-A4-NB-10</t>
  </si>
  <si>
    <t>Fourniture et impression en noir et blanc de 10 feuilles au format A4 recto-verso, dans la limite de 100 feuilles</t>
  </si>
  <si>
    <t>Tranche de 10 feuilles</t>
  </si>
  <si>
    <t xml:space="preserve">Fourniture et impression en noir et blanc de 100 feuilles au format A4 recto-verso, dans la limite de 1 000 feuilles </t>
  </si>
  <si>
    <t>Tranche de 100 feuilles</t>
  </si>
  <si>
    <t xml:space="preserve">Fourniture et impression en noir et blanc de 1 000 feuilles au format A4 recto-verso, dans la limite de 10 000 feuilles </t>
  </si>
  <si>
    <t>Tranche de 1 000 feuilles</t>
  </si>
  <si>
    <t xml:space="preserve">Fourniture et impression en noir et blanc de 1 000 feuilles supplémentaires au format A4 recto-verso au-delà de 10 000 </t>
  </si>
  <si>
    <t>Tranche de 1000 feuilles supplémentaires au-delà de 10 000</t>
  </si>
  <si>
    <t>1-IMP-A4-CL-10</t>
  </si>
  <si>
    <t>Fourniture et impression en couleur de 10 feuilles au format A4 recto-verso, dans la limite de 100 feuilles</t>
  </si>
  <si>
    <t>Fourniture et impression en couleur de 100 feuilles au format A4 recto-verso, dans la limite de 1 000 feuilles</t>
  </si>
  <si>
    <t xml:space="preserve">Fourniture et impression en couleur de 1 000 feuilles au format A4 recto-verso, dans la limite de 10 000 feuilles </t>
  </si>
  <si>
    <t xml:space="preserve">Fourniture et impression en couleur de 1 000 feuilles supplémentaires au format A4 recto-verso au-delà de 10 000 </t>
  </si>
  <si>
    <t>1-IMP-A3-CL-10</t>
  </si>
  <si>
    <t>Fourniture et impression en couleur de 10 feuilles au format A3 recto-verso, dans la limite de 100 feuilles</t>
  </si>
  <si>
    <t>Fourniture et impression en couleur de 100 feuilles au format A3 recto-verso, dans la limite de 1 000 feuilles</t>
  </si>
  <si>
    <t>Fourniture et impression en couleur de 1 000 feuilles au format A3 recto-verso, dans la limite de 10 000 feuilles</t>
  </si>
  <si>
    <t xml:space="preserve">Fourniture et impression en couleur de 1 000 feuilles supplémentaires au format A3 recto-verso au-delà de 10 000 </t>
  </si>
  <si>
    <t>Tranche de 1 000 feuilles supplémentaires au-delà de 10 000</t>
  </si>
  <si>
    <t>1-IMP-SPEC-10</t>
  </si>
  <si>
    <t>Fourniture et impression de 10 feuilles sur support et/ou avec des caractéristiques spéciales, dans la limite de 100 feuilles</t>
  </si>
  <si>
    <t>Fourniture et impression de 100 feuilles sur support et/ou avec des caractéristiques spéciales, dans la limite de 1 000 feuilles</t>
  </si>
  <si>
    <t>Fourniture et impression de 1 000 feuilles sur support et/ou avec des caractéristiques spéciales, dans la limite de 10 000 feuilles</t>
  </si>
  <si>
    <t>Fourniture et impression de 1 000 feuilles supplémentaires sur support et/ou avec des caractéristiques spéciales au-delà de 10 000</t>
  </si>
  <si>
    <r>
      <t>1-MSP-100</t>
    </r>
    <r>
      <rPr>
        <b/>
        <sz val="10"/>
        <color rgb="FFFFFFFF"/>
        <rFont val="Marianne"/>
      </rPr>
      <t xml:space="preserve"> </t>
    </r>
  </si>
  <si>
    <t xml:space="preserve">Mise sous pli de 100 plis, dans la limite de 1 000 plis </t>
  </si>
  <si>
    <t>Tranche de 100 plis</t>
  </si>
  <si>
    <t>1-MSP-1000</t>
  </si>
  <si>
    <t>Mise sous pli 1 000 plis, dans la limite de 10 000 plis</t>
  </si>
  <si>
    <t>Tranche de 1 000 plis</t>
  </si>
  <si>
    <t xml:space="preserve">Mise sous pli de 1 000 plis supplémentaires au-delà de 10 000 plis </t>
  </si>
  <si>
    <t xml:space="preserve">Tranche de 1 000 plis supplémentaires au-delà de 10 000 </t>
  </si>
  <si>
    <t>1-AFF-10-POIDS-20</t>
  </si>
  <si>
    <t>Affranchissement de 10 plis pour un poids inférieur ou égal à 20 grammes, dans la limite de 100 plis</t>
  </si>
  <si>
    <t>Tranche de 10 plis</t>
  </si>
  <si>
    <t>1-AFF-100-POIDS-20</t>
  </si>
  <si>
    <t>Affranchissement de 100 plis pour un poids inférieur ou égal à 20 grammes, dans la limite de 1 000 plis</t>
  </si>
  <si>
    <t>Affranchissement de 1 000 plis pour un poids inférieur ou égal à 20 grammes, dans la limite de 10 000 plis</t>
  </si>
  <si>
    <t>1-AFF-SUP-10000-POIDS-20</t>
  </si>
  <si>
    <t>Affranchissement de 1 000 plis supplémentaires d’un pli pour un poids inférieur ou égal à 20 grammes au-delà de 10 000 plis</t>
  </si>
  <si>
    <t>Tranche de 1 000 plis supplémentaires au-delà de 10 000</t>
  </si>
  <si>
    <t>1-AFF-10-POIDS-100</t>
  </si>
  <si>
    <t>Affranchissement de 10 plis pour un poids de 21 à 100 grammes, dans la limite de 100 plis</t>
  </si>
  <si>
    <t>1-AFF-100-POIDS-100</t>
  </si>
  <si>
    <t>Affranchissement de 100 plis pour un poids de 21 à 100 grammes, dans la limite de 1 000 plis</t>
  </si>
  <si>
    <t>Affranchissement de 1 000 plis pour un poids de 21 à 100 grammes, dans la limite de 10 000 plis</t>
  </si>
  <si>
    <t>1-AFF-SUP-10000-POIDS-100</t>
  </si>
  <si>
    <t>Affranchissement de 1 000 plis supplémentaires pour un poids de 21 à 100 grammes au-delà de 10 000 plis</t>
  </si>
  <si>
    <t>1-AFF-10-POIDS-250</t>
  </si>
  <si>
    <t>Affranchissement de 10 plis pour un poids de 101 à 250 grammes, dans la limite de 100 plis</t>
  </si>
  <si>
    <t>1-AFF-100-POIDS-250</t>
  </si>
  <si>
    <t>Affranchissement de 100 plis pour un poids de 101 à 250 grammes, dans la limite de 1 000 plis</t>
  </si>
  <si>
    <t>Affranchissement de 1 000 plis pour un poids de 101 à 250 grammes, dans la limite de 10 000 plis</t>
  </si>
  <si>
    <t>1-AFF-SUP-10000-POIDS-250</t>
  </si>
  <si>
    <t>Affranchissement de 1 000 plis supplémentaires pour un poids de 101 à 250 grammes au-delà de 10 000 plis</t>
  </si>
  <si>
    <t>1-AFF-10-POIDS-500</t>
  </si>
  <si>
    <t xml:space="preserve">Affranchissement de 10 plis pour un poids de 251 à 500 grammes, dans la limite de 100 plis </t>
  </si>
  <si>
    <t>1-AFF-100-POIDS-500</t>
  </si>
  <si>
    <t xml:space="preserve">Affranchissement de 100 plis pour un poids de 251 à 500 grammes, dans la limite de 1 000 plis </t>
  </si>
  <si>
    <t>Affranchissement de 1 000 plis pour un poids de 251 à 500 grammes, dans la limite de 10 000 plis</t>
  </si>
  <si>
    <t>1-AFF-SUP-10000-POIDS-500</t>
  </si>
  <si>
    <t>Affranchissement de 1 000 plis supplémentaires pour un poids de 251 à 500 grammes au-delà de 10 000 plis</t>
  </si>
  <si>
    <r>
      <t>1-AFF-10-POIDS-3000</t>
    </r>
    <r>
      <rPr>
        <b/>
        <sz val="10"/>
        <color rgb="FFFFFFFF"/>
        <rFont val="Marianne"/>
      </rPr>
      <t xml:space="preserve"> </t>
    </r>
  </si>
  <si>
    <t>Affranchissement de 10 plis pour un poids de 500 à 3000 grammes, dans la limite de 100 plis</t>
  </si>
  <si>
    <t>1-AFF-100-POIDS-3000</t>
  </si>
  <si>
    <t>Affranchissement de 100 plis pour un poids de 500 à 3000 grammes, dans la limite de 1 000 plis</t>
  </si>
  <si>
    <t>Affranchissement de 1 000 plis pour un poids de 500 à 3000 grammes, dans la limite de 10 000 plis</t>
  </si>
  <si>
    <t>1-AFF-SUP-10000-POIDS-3000</t>
  </si>
  <si>
    <t>Affranchissement de 1 000 plis supplémentaires pour un poids de 500 à 3000 grammes au-delà de 10 000 plis</t>
  </si>
  <si>
    <t>Transport France métropolitaine d’un colis, poids du colis inférieur ou égale à 1kg</t>
  </si>
  <si>
    <t>Transport France métropolitaine d’un colis, poids du colis supérieur à 1 kg et inférieur ou égale à 2kg</t>
  </si>
  <si>
    <t>Transport France métropolitaine d’un colis, poids du colis supérieur à 2 kg et inférieur ou égal à 3 kg</t>
  </si>
  <si>
    <t>Transport France métropolitaine d’un colis, poids du colis supérieur à 3 kg et inférieur ou égal à 4 kg</t>
  </si>
  <si>
    <t>Transport France métropolitaine d’un colis, poids du colis supérieur à 3 kg et inférieur ou égal à 5 kg</t>
  </si>
  <si>
    <t>Transport France métropolitaine d’un colis, 1 kg supplémentaire au-delà de 5kg</t>
  </si>
  <si>
    <t>Transport Outre-Mer d’un colis, poids du colis inférieur ou égale à 1kg</t>
  </si>
  <si>
    <t>Transport Outre-Mer d’un colis, poids du colis supérieur à 1 kg et inférieur ou égale à 2kg</t>
  </si>
  <si>
    <t>Transport Outre-Mer d’un colis, poids du colis supérieur à 2 kg et inférieur ou égale à 3kg</t>
  </si>
  <si>
    <t>Transport Outre-Mer d’un colis, poids du colis supérieur à 3 kg et inférieur ou égale à 4kg</t>
  </si>
  <si>
    <t>Transport Outre-Mer d’un colis, poids du colis supérieur à 4 kg et inférieur ou égale à 5kg</t>
  </si>
  <si>
    <t>Transport Outre-Mer d’un colis, 1 kg supplémentaire au-delà 5kg</t>
  </si>
  <si>
    <t>1-ENVOI-MEL-10</t>
  </si>
  <si>
    <t>Envoi de 10 courriels de message d’information ou de relance, dans la limite de 100 courriels</t>
  </si>
  <si>
    <t>Tranche de 10 courriels</t>
  </si>
  <si>
    <t>1-ENVOI-MEL-100</t>
  </si>
  <si>
    <t>Envoi de 100 courriels de message d’information ou de relance, dans la limite de 1 000 courriels</t>
  </si>
  <si>
    <t>Tranche de 100 courriels</t>
  </si>
  <si>
    <t>Envoi de 1 000 courriels de message d’information ou de relance, dans la limite de 10 000 courriels</t>
  </si>
  <si>
    <t>Tranche de 1 000 courriels</t>
  </si>
  <si>
    <t>Envoi de 10 000 courriels de message d’informaton ou de relance, dans la limite de 100 000 courriels</t>
  </si>
  <si>
    <t>Tranche de 10 000 courriels</t>
  </si>
  <si>
    <t xml:space="preserve">Envoi de 10 000 courriels supplémentaires de message d’information ou de relance au-delà de 100 000 </t>
  </si>
  <si>
    <t>Tranche de 10 000 courriels supplémentaires au-delà de 100 000</t>
  </si>
  <si>
    <t>1-ENVOI-MSG-VOC-10</t>
  </si>
  <si>
    <t>Dépôt de 10 messages vocaux, dans la limite de 100 messages vocaux</t>
  </si>
  <si>
    <t>Tranche de 10 messages</t>
  </si>
  <si>
    <t>1-ENVOI-MSG-VOC-100</t>
  </si>
  <si>
    <t>Dépôt de 100 messages vocaux, dans la limite de 1 000 messages vocaux</t>
  </si>
  <si>
    <t>Tranche de 100 messages</t>
  </si>
  <si>
    <t>Dépôt de 1 000 messages vocaux, dans la limite de 10 000 messages vocaux</t>
  </si>
  <si>
    <t>Tranche de 1 000 messages</t>
  </si>
  <si>
    <t>Dépôt de 10 000 messages vocaux, dans la limite de 100 000 messages vocaux</t>
  </si>
  <si>
    <t>Tranche de 10 000 messages</t>
  </si>
  <si>
    <t>Dépôt de 10 000 messages vocaux supplémentaires au-delà de 100 000</t>
  </si>
  <si>
    <t>Tranche de 10 000 messages supplémentaires au-delà de 100 000</t>
  </si>
  <si>
    <t>1-RLC-TEL-HSTD-10</t>
  </si>
  <si>
    <t>Relance par téléphone en horaire standard pour 10 appels, dans la limite de 100 appels</t>
  </si>
  <si>
    <t>Tranche de 10 relances téléphoniques</t>
  </si>
  <si>
    <t>Relance par téléphone en horaire standard pour 100 appels, dans la limite de 1 000 appels</t>
  </si>
  <si>
    <t>Tranche de 100 relances téléphoniques</t>
  </si>
  <si>
    <t>Relance par téléphone en horaire standard pour 1 000 appels, dans la limite de 10 000 appels</t>
  </si>
  <si>
    <t>Tranche de 1 000 relances téléphoniques</t>
  </si>
  <si>
    <t>1-RLC-TEL-HEXCPT-10</t>
  </si>
  <si>
    <t>Relance par téléphone en horaire exceptionnel pour 10 appels, dans la limite de 100 appels</t>
  </si>
  <si>
    <t>Relance par téléphone en horaire exceptionnel pour 100 appels, dans la limite de 1 000 appels</t>
  </si>
  <si>
    <t>Relance par téléphone en horaire exceptionnel pour 1 000 appels, dans la limite de 10 000 appels</t>
  </si>
  <si>
    <t>1-COORD-BANC-10</t>
  </si>
  <si>
    <t>Collecte des coordonnées et des informations bancaires de 10 organismes ou individus enquêtés à indemniser, dans la limite de 100 organismes ou individus</t>
  </si>
  <si>
    <t>Tranche de 10 organismes ou individus</t>
  </si>
  <si>
    <t>Collecte des coordonnées et des informations bancaires de 100 organismes ou individus enquêtés à indemniser</t>
  </si>
  <si>
    <t>Tranche de 100 organismes ou individus</t>
  </si>
  <si>
    <t>1-PERS-LETTRE-10</t>
  </si>
  <si>
    <t>Personnalisation de 10 lettres explicatives, dans la limite de 100 lettres</t>
  </si>
  <si>
    <t>Tranche de 10 lettres</t>
  </si>
  <si>
    <t>Personnalisation de 100 lettres explicatives</t>
  </si>
  <si>
    <t>Tranche de 100 lettres</t>
  </si>
  <si>
    <t>1-PERS-CONV-10</t>
  </si>
  <si>
    <t>Personnalisation de 10 conventions, dans la limite de 100 conventions</t>
  </si>
  <si>
    <t>Tranche de 10 conventions</t>
  </si>
  <si>
    <t>Personnalisation de 100 conventions</t>
  </si>
  <si>
    <t>Tranche de 100 conventions</t>
  </si>
  <si>
    <t>1-ENV-MAIL-10</t>
  </si>
  <si>
    <t>Envoi de 10 mails avec une lettre explicative accompagnée de sa convention personnalisée, dans la limite de 100 mails</t>
  </si>
  <si>
    <t>Tranche de 10 mails</t>
  </si>
  <si>
    <t>Envoi de 100 mails avec une lettre explicative accompagnée de sa convention personnalisée</t>
  </si>
  <si>
    <t>Tranche de 100 mails</t>
  </si>
  <si>
    <t>1-ENV-COURRIER-10</t>
  </si>
  <si>
    <t>Envoi par courrier postal de 10 lettres explicatives accompagnées de leur convention personnalisée, dans la limite de 100 envois postaux</t>
  </si>
  <si>
    <t>Tranche de 10 envois postaux</t>
  </si>
  <si>
    <t>Envoi par courrier postal de 100 lettres explicatives accompagnées de leur convention personnalisée</t>
  </si>
  <si>
    <t>Tranche de 100 envois postaux</t>
  </si>
  <si>
    <t>1-REL-MAIL-10</t>
  </si>
  <si>
    <t>Envoi de 10 mails de relance aux enquêtés n’ayant pas donné suite à la convention, dans la limite de 100 mails</t>
  </si>
  <si>
    <t>Envoi de 100 mails de relance aux enquêtés n’ayant pas donné suite à la convention</t>
  </si>
  <si>
    <t>1-REL-TEL-10</t>
  </si>
  <si>
    <t>Relance par téléphone des enquêtés à indemniser n’ayant pas donné suite à la convention (par tranche de 10 appels, dans la limite de 100 appels)</t>
  </si>
  <si>
    <t>Relance par téléphone des enquêtés à indemniser n’ayant pas donné suite à la convention (par tranche de 100 appels)</t>
  </si>
  <si>
    <t>Tranche de 100 appels téléphoniques</t>
  </si>
  <si>
    <t>1-SIGN-10</t>
  </si>
  <si>
    <t>Vérification, signature et archivage de 10 conventions, dans la limite de 100 conventions</t>
  </si>
  <si>
    <t xml:space="preserve">Vérification, signature et archivage de 100 conventions </t>
  </si>
  <si>
    <t>1-COUTVERS-10</t>
  </si>
  <si>
    <t>Coût de versement des indemnités (par tranche de 10 versements réalisés, dans la limite de 100 versements)</t>
  </si>
  <si>
    <t>Tranche de 10 versements</t>
  </si>
  <si>
    <t>Coût de versement des indemnités (par tranche de 100 versements réalisés)</t>
  </si>
  <si>
    <t>Tranche de 100 versements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</si>
</sst>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0"/>
      <name val="Arial"/>
    </font>
    <font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2"/>
      <color rgb="FFFFFFFF"/>
      <name val="Arial"/>
      <family val="2"/>
    </font>
    <font>
      <b/>
      <u/>
      <sz val="12"/>
      <color rgb="FFFFFFFF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b/>
      <sz val="11"/>
      <color rgb="FFFF0000"/>
      <name val="Arial"/>
      <family val="2"/>
    </font>
    <font>
      <b/>
      <sz val="10"/>
      <color rgb="FFFFFFFF"/>
      <name val="Arial"/>
      <family val="2"/>
    </font>
    <font>
      <i/>
      <sz val="10"/>
      <name val="Arial"/>
      <family val="2"/>
    </font>
    <font>
      <b/>
      <sz val="14"/>
      <color rgb="FFFF0000"/>
      <name val="Arial"/>
      <family val="2"/>
    </font>
    <font>
      <b/>
      <u/>
      <sz val="16"/>
      <name val="Arial"/>
      <family val="2"/>
    </font>
    <font>
      <sz val="8"/>
      <color rgb="FF000000"/>
      <name val="Marianne"/>
    </font>
    <font>
      <sz val="12"/>
      <name val="Arial"/>
      <family val="2"/>
    </font>
    <font>
      <i/>
      <sz val="10"/>
      <color rgb="FFFF0000"/>
      <name val="Arial"/>
      <family val="2"/>
    </font>
    <font>
      <u/>
      <sz val="8"/>
      <name val="Arial"/>
      <family val="2"/>
    </font>
    <font>
      <b/>
      <sz val="12"/>
      <color theme="0"/>
      <name val="Arial"/>
      <family val="2"/>
    </font>
    <font>
      <b/>
      <sz val="16"/>
      <name val="Arial"/>
      <family val="2"/>
    </font>
    <font>
      <b/>
      <sz val="22"/>
      <color rgb="FFFF0000"/>
      <name val="Arial"/>
      <family val="2"/>
    </font>
    <font>
      <b/>
      <sz val="10"/>
      <color rgb="FFFFFFFF"/>
      <name val="Marianne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/>
    <xf numFmtId="0" fontId="5" fillId="0" borderId="0" xfId="0" applyFont="1" applyAlignment="1">
      <alignment vertical="center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/>
    </xf>
    <xf numFmtId="0" fontId="5" fillId="0" borderId="0" xfId="0" applyFont="1" applyAlignment="1">
      <alignment wrapText="1"/>
    </xf>
    <xf numFmtId="164" fontId="19" fillId="2" borderId="13" xfId="0" applyNumberFormat="1" applyFont="1" applyFill="1" applyBorder="1" applyAlignment="1">
      <alignment horizontal="center" vertical="center" wrapText="1"/>
    </xf>
    <xf numFmtId="164" fontId="19" fillId="2" borderId="12" xfId="0" applyNumberFormat="1" applyFont="1" applyFill="1" applyBorder="1" applyAlignment="1">
      <alignment horizontal="center" vertical="center" wrapText="1"/>
    </xf>
    <xf numFmtId="4" fontId="20" fillId="0" borderId="0" xfId="0" applyNumberFormat="1" applyFont="1" applyAlignment="1">
      <alignment horizontal="left" vertical="center"/>
    </xf>
    <xf numFmtId="0" fontId="3" fillId="6" borderId="7" xfId="0" applyFont="1" applyFill="1" applyBorder="1" applyAlignment="1">
      <alignment horizontal="center" vertical="center" textRotation="90" wrapText="1"/>
    </xf>
    <xf numFmtId="0" fontId="4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textRotation="90" wrapText="1"/>
    </xf>
    <xf numFmtId="0" fontId="4" fillId="6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64" fontId="6" fillId="6" borderId="10" xfId="0" applyNumberFormat="1" applyFont="1" applyFill="1" applyBorder="1" applyAlignment="1">
      <alignment horizontal="center" vertical="center"/>
    </xf>
    <xf numFmtId="164" fontId="6" fillId="6" borderId="4" xfId="0" applyNumberFormat="1" applyFont="1" applyFill="1" applyBorder="1" applyAlignment="1">
      <alignment horizontal="center" vertical="center"/>
    </xf>
    <xf numFmtId="164" fontId="6" fillId="6" borderId="26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164" fontId="6" fillId="6" borderId="28" xfId="0" applyNumberFormat="1" applyFont="1" applyFill="1" applyBorder="1" applyAlignment="1">
      <alignment horizontal="center" vertical="center"/>
    </xf>
    <xf numFmtId="9" fontId="6" fillId="6" borderId="28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center"/>
    </xf>
    <xf numFmtId="0" fontId="22" fillId="3" borderId="12" xfId="0" applyFont="1" applyFill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/>
    </xf>
    <xf numFmtId="10" fontId="6" fillId="0" borderId="2" xfId="0" applyNumberFormat="1" applyFont="1" applyBorder="1" applyAlignment="1">
      <alignment horizontal="center" vertical="center"/>
    </xf>
    <xf numFmtId="10" fontId="6" fillId="0" borderId="9" xfId="0" applyNumberFormat="1" applyFont="1" applyBorder="1" applyAlignment="1">
      <alignment horizontal="center" vertical="center"/>
    </xf>
    <xf numFmtId="0" fontId="22" fillId="3" borderId="27" xfId="0" applyFont="1" applyFill="1" applyBorder="1" applyAlignment="1">
      <alignment horizontal="center" vertical="center" wrapText="1"/>
    </xf>
    <xf numFmtId="0" fontId="22" fillId="3" borderId="1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" fontId="15" fillId="0" borderId="0" xfId="0" applyNumberFormat="1" applyFont="1" applyAlignment="1">
      <alignment horizontal="left" vertical="center"/>
    </xf>
    <xf numFmtId="0" fontId="2" fillId="4" borderId="17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10" fillId="4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6" borderId="7" xfId="0" applyFont="1" applyFill="1" applyBorder="1" applyAlignment="1">
      <alignment horizontal="center" vertical="center" textRotation="90" wrapText="1"/>
    </xf>
    <xf numFmtId="0" fontId="3" fillId="6" borderId="3" xfId="0" applyFont="1" applyFill="1" applyBorder="1" applyAlignment="1">
      <alignment horizontal="center" vertical="center" textRotation="90" wrapText="1"/>
    </xf>
    <xf numFmtId="0" fontId="3" fillId="6" borderId="5" xfId="0" applyFont="1" applyFill="1" applyBorder="1" applyAlignment="1">
      <alignment horizontal="center" vertical="center" textRotation="90" wrapText="1"/>
    </xf>
    <xf numFmtId="0" fontId="0" fillId="6" borderId="5" xfId="0" applyFill="1" applyBorder="1" applyAlignment="1">
      <alignment horizontal="center" vertical="center" textRotation="90" wrapText="1"/>
    </xf>
    <xf numFmtId="0" fontId="3" fillId="6" borderId="6" xfId="0" applyFont="1" applyFill="1" applyBorder="1" applyAlignment="1">
      <alignment horizontal="center" vertical="center" textRotation="90" wrapText="1"/>
    </xf>
    <xf numFmtId="0" fontId="0" fillId="6" borderId="7" xfId="0" applyFill="1" applyBorder="1" applyAlignment="1">
      <alignment horizontal="center" vertical="center" textRotation="90" wrapText="1"/>
    </xf>
    <xf numFmtId="0" fontId="3" fillId="6" borderId="23" xfId="0" applyFont="1" applyFill="1" applyBorder="1" applyAlignment="1">
      <alignment horizontal="center" vertical="center" textRotation="90" wrapText="1"/>
    </xf>
    <xf numFmtId="0" fontId="3" fillId="6" borderId="24" xfId="0" applyFont="1" applyFill="1" applyBorder="1" applyAlignment="1">
      <alignment horizontal="center" vertical="center" textRotation="90" wrapText="1"/>
    </xf>
    <xf numFmtId="0" fontId="0" fillId="6" borderId="6" xfId="0" applyFill="1" applyBorder="1" applyAlignment="1">
      <alignment horizontal="center" vertical="center" textRotation="90" wrapText="1"/>
    </xf>
    <xf numFmtId="0" fontId="0" fillId="6" borderId="8" xfId="0" applyFill="1" applyBorder="1" applyAlignment="1">
      <alignment horizontal="center" vertical="center" textRotation="90" wrapText="1"/>
    </xf>
    <xf numFmtId="0" fontId="23" fillId="0" borderId="0" xfId="0" applyFont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textRotation="90" wrapText="1"/>
    </xf>
    <xf numFmtId="0" fontId="0" fillId="6" borderId="25" xfId="0" applyFill="1" applyBorder="1" applyAlignment="1">
      <alignment horizontal="center" vertical="center" textRotation="90" wrapText="1"/>
    </xf>
  </cellXfs>
  <cellStyles count="1">
    <cellStyle name="Normal" xfId="0" builtinId="0"/>
  </cellStyles>
  <dxfs count="1">
    <dxf>
      <fill>
        <patternFill>
          <bgColor theme="6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"/>
  <sheetViews>
    <sheetView zoomScale="120" zoomScaleNormal="120" workbookViewId="0">
      <selection activeCell="A2" sqref="A2:I2"/>
    </sheetView>
  </sheetViews>
  <sheetFormatPr baseColWidth="10" defaultColWidth="11.42578125" defaultRowHeight="12.75" x14ac:dyDescent="0.2"/>
  <cols>
    <col min="1" max="9" width="11.42578125" style="1"/>
  </cols>
  <sheetData>
    <row r="1" spans="1:10" ht="38.25" customHeight="1" x14ac:dyDescent="0.2">
      <c r="A1" s="45" t="s">
        <v>0</v>
      </c>
      <c r="B1" s="46"/>
      <c r="C1" s="46"/>
      <c r="D1" s="46"/>
      <c r="E1" s="46"/>
      <c r="F1" s="46"/>
      <c r="G1" s="46"/>
      <c r="H1" s="46"/>
      <c r="I1" s="47"/>
    </row>
    <row r="2" spans="1:10" ht="310.5" customHeight="1" x14ac:dyDescent="0.2">
      <c r="A2" s="48" t="s">
        <v>1</v>
      </c>
      <c r="B2" s="49"/>
      <c r="C2" s="49"/>
      <c r="D2" s="49"/>
      <c r="E2" s="49"/>
      <c r="F2" s="49"/>
      <c r="G2" s="49"/>
      <c r="H2" s="49"/>
      <c r="I2" s="50"/>
      <c r="J2" s="4"/>
    </row>
  </sheetData>
  <mergeCells count="2">
    <mergeCell ref="A1:I1"/>
    <mergeCell ref="A2:I2"/>
  </mergeCells>
  <phoneticPr fontId="1" type="noConversion"/>
  <pageMargins left="0.78740157499999996" right="0.78740157499999996" top="0.984251969" bottom="0.984251969" header="0.4921259845" footer="0.4921259845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38"/>
  <sheetViews>
    <sheetView tabSelected="1" zoomScale="80" zoomScaleNormal="80" zoomScaleSheetLayoutView="90" workbookViewId="0">
      <selection activeCell="L6" sqref="L6"/>
    </sheetView>
  </sheetViews>
  <sheetFormatPr baseColWidth="10" defaultColWidth="11.42578125" defaultRowHeight="12.75" x14ac:dyDescent="0.2"/>
  <cols>
    <col min="1" max="1" width="11.5703125" customWidth="1"/>
    <col min="2" max="2" width="12.140625" customWidth="1"/>
    <col min="3" max="3" width="61.85546875" customWidth="1"/>
    <col min="4" max="4" width="19.42578125" bestFit="1" customWidth="1"/>
    <col min="5" max="5" width="19.5703125" customWidth="1"/>
    <col min="6" max="6" width="16.5703125" customWidth="1"/>
    <col min="7" max="7" width="22.140625" customWidth="1"/>
    <col min="8" max="8" width="11.42578125" style="39"/>
  </cols>
  <sheetData>
    <row r="1" spans="1:8" ht="122.25" customHeight="1" x14ac:dyDescent="0.2">
      <c r="A1" s="51" t="s">
        <v>103</v>
      </c>
      <c r="B1" s="51"/>
      <c r="C1" s="51"/>
      <c r="D1" s="51"/>
      <c r="E1" s="51"/>
      <c r="F1" s="51"/>
      <c r="G1" s="51"/>
    </row>
    <row r="2" spans="1:8" ht="36.75" customHeight="1" x14ac:dyDescent="0.2">
      <c r="A2" s="52" t="s">
        <v>2</v>
      </c>
      <c r="B2" s="52"/>
      <c r="C2" s="52"/>
      <c r="D2" s="52"/>
      <c r="E2" s="52"/>
      <c r="F2" s="52"/>
      <c r="G2" s="52"/>
    </row>
    <row r="3" spans="1:8" ht="36.75" customHeight="1" x14ac:dyDescent="0.2">
      <c r="A3" s="64" t="s">
        <v>152</v>
      </c>
      <c r="B3" s="52"/>
      <c r="C3" s="52"/>
      <c r="D3" s="52"/>
      <c r="E3" s="52"/>
      <c r="F3" s="52"/>
      <c r="G3" s="52"/>
    </row>
    <row r="4" spans="1:8" ht="36.75" customHeight="1" thickBot="1" x14ac:dyDescent="0.25">
      <c r="A4" s="31"/>
      <c r="B4" s="31"/>
      <c r="C4" s="31"/>
      <c r="D4" s="31"/>
      <c r="E4" s="31"/>
      <c r="F4" s="31"/>
      <c r="G4" s="31"/>
    </row>
    <row r="5" spans="1:8" ht="63" customHeight="1" thickBot="1" x14ac:dyDescent="0.25">
      <c r="A5" s="7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33" t="s">
        <v>8</v>
      </c>
      <c r="G5" s="9" t="s">
        <v>9</v>
      </c>
    </row>
    <row r="6" spans="1:8" ht="63" customHeight="1" x14ac:dyDescent="0.2">
      <c r="A6" s="17" t="s">
        <v>10</v>
      </c>
      <c r="B6" s="18" t="s">
        <v>11</v>
      </c>
      <c r="C6" s="19" t="s">
        <v>12</v>
      </c>
      <c r="D6" s="19" t="s">
        <v>21</v>
      </c>
      <c r="E6" s="10"/>
      <c r="F6" s="34"/>
      <c r="G6" s="24">
        <f>E6*(1+F6)</f>
        <v>0</v>
      </c>
    </row>
    <row r="7" spans="1:8" ht="63" customHeight="1" x14ac:dyDescent="0.2">
      <c r="A7" s="54" t="s">
        <v>13</v>
      </c>
      <c r="B7" s="18" t="s">
        <v>14</v>
      </c>
      <c r="C7" s="19" t="s">
        <v>104</v>
      </c>
      <c r="D7" s="20" t="s">
        <v>155</v>
      </c>
      <c r="E7" s="10"/>
      <c r="F7" s="34"/>
      <c r="G7" s="24">
        <f t="shared" ref="G7:G117" si="0">E7*(1+F7)</f>
        <v>0</v>
      </c>
      <c r="H7" s="6"/>
    </row>
    <row r="8" spans="1:8" ht="63" customHeight="1" x14ac:dyDescent="0.2">
      <c r="A8" s="54"/>
      <c r="B8" s="18" t="s">
        <v>15</v>
      </c>
      <c r="C8" s="19" t="s">
        <v>105</v>
      </c>
      <c r="D8" s="20" t="s">
        <v>156</v>
      </c>
      <c r="E8" s="10"/>
      <c r="F8" s="34"/>
      <c r="G8" s="24">
        <f t="shared" si="0"/>
        <v>0</v>
      </c>
      <c r="H8" s="6"/>
    </row>
    <row r="9" spans="1:8" ht="63" customHeight="1" x14ac:dyDescent="0.2">
      <c r="A9" s="17" t="s">
        <v>16</v>
      </c>
      <c r="B9" s="18" t="s">
        <v>106</v>
      </c>
      <c r="C9" s="19" t="s">
        <v>107</v>
      </c>
      <c r="D9" s="20" t="s">
        <v>17</v>
      </c>
      <c r="E9" s="10"/>
      <c r="F9" s="34"/>
      <c r="G9" s="24">
        <f t="shared" ref="G9" si="1">E9*(1+F9)</f>
        <v>0</v>
      </c>
    </row>
    <row r="10" spans="1:8" ht="63" customHeight="1" x14ac:dyDescent="0.2">
      <c r="A10" s="55" t="s">
        <v>18</v>
      </c>
      <c r="B10" s="18" t="s">
        <v>166</v>
      </c>
      <c r="C10" s="19" t="s">
        <v>167</v>
      </c>
      <c r="D10" s="20" t="s">
        <v>168</v>
      </c>
      <c r="E10" s="10"/>
      <c r="F10" s="34"/>
      <c r="G10" s="24">
        <f t="shared" si="0"/>
        <v>0</v>
      </c>
    </row>
    <row r="11" spans="1:8" ht="63" customHeight="1" x14ac:dyDescent="0.2">
      <c r="A11" s="56"/>
      <c r="B11" s="18" t="s">
        <v>169</v>
      </c>
      <c r="C11" s="19" t="s">
        <v>170</v>
      </c>
      <c r="D11" s="20" t="s">
        <v>171</v>
      </c>
      <c r="E11" s="10"/>
      <c r="F11" s="34"/>
      <c r="G11" s="24">
        <f t="shared" si="0"/>
        <v>0</v>
      </c>
    </row>
    <row r="12" spans="1:8" ht="63" customHeight="1" x14ac:dyDescent="0.2">
      <c r="A12" s="56"/>
      <c r="B12" s="18" t="s">
        <v>172</v>
      </c>
      <c r="C12" s="19" t="s">
        <v>173</v>
      </c>
      <c r="D12" s="20" t="s">
        <v>174</v>
      </c>
      <c r="E12" s="10"/>
      <c r="F12" s="34"/>
      <c r="G12" s="24">
        <f t="shared" si="0"/>
        <v>0</v>
      </c>
    </row>
    <row r="13" spans="1:8" ht="63" customHeight="1" x14ac:dyDescent="0.2">
      <c r="A13" s="56"/>
      <c r="B13" s="18" t="s">
        <v>175</v>
      </c>
      <c r="C13" s="19" t="s">
        <v>176</v>
      </c>
      <c r="D13" s="20" t="s">
        <v>177</v>
      </c>
      <c r="E13" s="10"/>
      <c r="F13" s="34"/>
      <c r="G13" s="24">
        <f t="shared" si="0"/>
        <v>0</v>
      </c>
      <c r="H13" s="40"/>
    </row>
    <row r="14" spans="1:8" ht="63" customHeight="1" x14ac:dyDescent="0.2">
      <c r="A14" s="56"/>
      <c r="B14" s="18" t="s">
        <v>178</v>
      </c>
      <c r="C14" s="19" t="s">
        <v>179</v>
      </c>
      <c r="D14" s="20" t="s">
        <v>168</v>
      </c>
      <c r="E14" s="10"/>
      <c r="F14" s="34"/>
      <c r="G14" s="24">
        <f t="shared" si="0"/>
        <v>0</v>
      </c>
    </row>
    <row r="15" spans="1:8" ht="63" customHeight="1" x14ac:dyDescent="0.2">
      <c r="A15" s="56"/>
      <c r="B15" s="18" t="s">
        <v>180</v>
      </c>
      <c r="C15" s="19" t="s">
        <v>181</v>
      </c>
      <c r="D15" s="20" t="s">
        <v>171</v>
      </c>
      <c r="E15" s="10"/>
      <c r="F15" s="34"/>
      <c r="G15" s="24">
        <f t="shared" si="0"/>
        <v>0</v>
      </c>
    </row>
    <row r="16" spans="1:8" ht="63" customHeight="1" x14ac:dyDescent="0.2">
      <c r="A16" s="56"/>
      <c r="B16" s="18" t="s">
        <v>182</v>
      </c>
      <c r="C16" s="19" t="s">
        <v>183</v>
      </c>
      <c r="D16" s="20" t="s">
        <v>174</v>
      </c>
      <c r="E16" s="10"/>
      <c r="F16" s="34"/>
      <c r="G16" s="24">
        <f t="shared" si="0"/>
        <v>0</v>
      </c>
    </row>
    <row r="17" spans="1:10" ht="63" customHeight="1" x14ac:dyDescent="0.2">
      <c r="A17" s="57"/>
      <c r="B17" s="18" t="s">
        <v>184</v>
      </c>
      <c r="C17" s="19" t="s">
        <v>185</v>
      </c>
      <c r="D17" s="20" t="s">
        <v>186</v>
      </c>
      <c r="E17" s="10"/>
      <c r="F17" s="34"/>
      <c r="G17" s="24">
        <f t="shared" si="0"/>
        <v>0</v>
      </c>
    </row>
    <row r="18" spans="1:10" ht="63" customHeight="1" x14ac:dyDescent="0.2">
      <c r="A18" s="21"/>
      <c r="B18" s="18" t="s">
        <v>118</v>
      </c>
      <c r="C18" s="19" t="s">
        <v>117</v>
      </c>
      <c r="D18" s="20" t="s">
        <v>154</v>
      </c>
      <c r="E18" s="10"/>
      <c r="F18" s="34"/>
      <c r="G18" s="24">
        <f t="shared" ref="G18" si="2">E18*(1+F18)</f>
        <v>0</v>
      </c>
    </row>
    <row r="19" spans="1:10" ht="63" customHeight="1" x14ac:dyDescent="0.2">
      <c r="A19" s="17" t="s">
        <v>19</v>
      </c>
      <c r="B19" s="18" t="s">
        <v>20</v>
      </c>
      <c r="C19" s="19" t="s">
        <v>108</v>
      </c>
      <c r="D19" s="20" t="s">
        <v>21</v>
      </c>
      <c r="E19" s="10"/>
      <c r="F19" s="34"/>
      <c r="G19" s="24">
        <f t="shared" si="0"/>
        <v>0</v>
      </c>
      <c r="H19" s="40"/>
    </row>
    <row r="20" spans="1:10" ht="63" customHeight="1" x14ac:dyDescent="0.2">
      <c r="A20" s="60" t="s">
        <v>22</v>
      </c>
      <c r="B20" s="18" t="s">
        <v>187</v>
      </c>
      <c r="C20" s="19" t="s">
        <v>188</v>
      </c>
      <c r="D20" s="20" t="s">
        <v>189</v>
      </c>
      <c r="E20" s="10"/>
      <c r="F20" s="34"/>
      <c r="G20" s="24">
        <f t="shared" si="0"/>
        <v>0</v>
      </c>
      <c r="H20" s="6"/>
    </row>
    <row r="21" spans="1:10" ht="63" customHeight="1" x14ac:dyDescent="0.2">
      <c r="A21" s="61"/>
      <c r="B21" s="18" t="s">
        <v>122</v>
      </c>
      <c r="C21" s="19" t="s">
        <v>190</v>
      </c>
      <c r="D21" s="20" t="s">
        <v>191</v>
      </c>
      <c r="E21" s="10"/>
      <c r="F21" s="34"/>
      <c r="G21" s="24">
        <f t="shared" si="0"/>
        <v>0</v>
      </c>
      <c r="H21" s="6"/>
    </row>
    <row r="22" spans="1:10" ht="63" customHeight="1" x14ac:dyDescent="0.2">
      <c r="A22" s="61"/>
      <c r="B22" s="18" t="s">
        <v>123</v>
      </c>
      <c r="C22" s="19" t="s">
        <v>192</v>
      </c>
      <c r="D22" s="20" t="s">
        <v>193</v>
      </c>
      <c r="E22" s="10"/>
      <c r="F22" s="34"/>
      <c r="G22" s="24">
        <f t="shared" si="0"/>
        <v>0</v>
      </c>
      <c r="H22" s="6"/>
    </row>
    <row r="23" spans="1:10" ht="63" customHeight="1" x14ac:dyDescent="0.2">
      <c r="A23" s="61"/>
      <c r="B23" s="18" t="s">
        <v>124</v>
      </c>
      <c r="C23" s="19" t="s">
        <v>194</v>
      </c>
      <c r="D23" s="20" t="s">
        <v>195</v>
      </c>
      <c r="E23" s="10"/>
      <c r="F23" s="34"/>
      <c r="G23" s="24">
        <f t="shared" si="0"/>
        <v>0</v>
      </c>
      <c r="H23" s="6"/>
      <c r="I23" s="3"/>
      <c r="J23" s="3"/>
    </row>
    <row r="24" spans="1:10" ht="63" customHeight="1" x14ac:dyDescent="0.2">
      <c r="A24" s="61"/>
      <c r="B24" s="18" t="s">
        <v>196</v>
      </c>
      <c r="C24" s="19" t="s">
        <v>197</v>
      </c>
      <c r="D24" s="20" t="s">
        <v>198</v>
      </c>
      <c r="E24" s="10"/>
      <c r="F24" s="34"/>
      <c r="G24" s="24">
        <f t="shared" si="0"/>
        <v>0</v>
      </c>
      <c r="H24" s="6"/>
      <c r="I24" s="3"/>
      <c r="J24" s="3"/>
    </row>
    <row r="25" spans="1:10" ht="63" customHeight="1" x14ac:dyDescent="0.2">
      <c r="A25" s="61"/>
      <c r="B25" s="18" t="s">
        <v>125</v>
      </c>
      <c r="C25" s="19" t="s">
        <v>199</v>
      </c>
      <c r="D25" s="20" t="s">
        <v>191</v>
      </c>
      <c r="E25" s="10"/>
      <c r="F25" s="34"/>
      <c r="G25" s="24">
        <f t="shared" si="0"/>
        <v>0</v>
      </c>
      <c r="H25" s="6"/>
    </row>
    <row r="26" spans="1:10" ht="63" customHeight="1" x14ac:dyDescent="0.2">
      <c r="A26" s="61"/>
      <c r="B26" s="18" t="s">
        <v>126</v>
      </c>
      <c r="C26" s="19" t="s">
        <v>200</v>
      </c>
      <c r="D26" s="20" t="s">
        <v>201</v>
      </c>
      <c r="E26" s="10"/>
      <c r="F26" s="34"/>
      <c r="G26" s="24">
        <f t="shared" si="0"/>
        <v>0</v>
      </c>
      <c r="H26" s="6"/>
    </row>
    <row r="27" spans="1:10" ht="63" customHeight="1" x14ac:dyDescent="0.2">
      <c r="A27" s="61"/>
      <c r="B27" s="18" t="s">
        <v>127</v>
      </c>
      <c r="C27" s="19" t="s">
        <v>202</v>
      </c>
      <c r="D27" s="20" t="s">
        <v>195</v>
      </c>
      <c r="E27" s="10"/>
      <c r="F27" s="34"/>
      <c r="G27" s="24">
        <f t="shared" si="0"/>
        <v>0</v>
      </c>
      <c r="H27" s="6"/>
    </row>
    <row r="28" spans="1:10" ht="63" customHeight="1" x14ac:dyDescent="0.2">
      <c r="A28" s="55" t="s">
        <v>23</v>
      </c>
      <c r="B28" s="18" t="s">
        <v>142</v>
      </c>
      <c r="C28" s="19" t="s">
        <v>129</v>
      </c>
      <c r="D28" s="20" t="s">
        <v>128</v>
      </c>
      <c r="E28" s="10"/>
      <c r="F28" s="34"/>
      <c r="G28" s="24">
        <f t="shared" ref="G28" si="3">E28*(1+F28)</f>
        <v>0</v>
      </c>
      <c r="H28" s="16"/>
    </row>
    <row r="29" spans="1:10" ht="63" customHeight="1" x14ac:dyDescent="0.2">
      <c r="A29" s="56"/>
      <c r="B29" s="18" t="s">
        <v>136</v>
      </c>
      <c r="C29" s="19" t="s">
        <v>131</v>
      </c>
      <c r="D29" s="20" t="s">
        <v>128</v>
      </c>
      <c r="E29" s="10"/>
      <c r="F29" s="34"/>
      <c r="G29" s="24">
        <f t="shared" ref="G29:G34" si="4">E29*(1+F29)</f>
        <v>0</v>
      </c>
      <c r="H29" s="16"/>
    </row>
    <row r="30" spans="1:10" ht="63" customHeight="1" x14ac:dyDescent="0.2">
      <c r="A30" s="56"/>
      <c r="B30" s="18" t="s">
        <v>137</v>
      </c>
      <c r="C30" s="19" t="s">
        <v>130</v>
      </c>
      <c r="D30" s="20" t="s">
        <v>128</v>
      </c>
      <c r="E30" s="10"/>
      <c r="F30" s="34"/>
      <c r="G30" s="24">
        <f t="shared" ref="G30:G33" si="5">E30*(1+F30)</f>
        <v>0</v>
      </c>
      <c r="H30" s="16"/>
    </row>
    <row r="31" spans="1:10" ht="63" customHeight="1" x14ac:dyDescent="0.2">
      <c r="A31" s="56"/>
      <c r="B31" s="18" t="s">
        <v>138</v>
      </c>
      <c r="C31" s="19" t="s">
        <v>109</v>
      </c>
      <c r="D31" s="20" t="s">
        <v>132</v>
      </c>
      <c r="E31" s="10"/>
      <c r="F31" s="34"/>
      <c r="G31" s="24">
        <f t="shared" si="5"/>
        <v>0</v>
      </c>
    </row>
    <row r="32" spans="1:10" ht="63" customHeight="1" x14ac:dyDescent="0.2">
      <c r="A32" s="56"/>
      <c r="B32" s="18" t="s">
        <v>139</v>
      </c>
      <c r="C32" s="19" t="s">
        <v>110</v>
      </c>
      <c r="D32" s="20" t="s">
        <v>132</v>
      </c>
      <c r="E32" s="10"/>
      <c r="F32" s="34"/>
      <c r="G32" s="24">
        <f t="shared" si="5"/>
        <v>0</v>
      </c>
    </row>
    <row r="33" spans="1:7" ht="63" customHeight="1" x14ac:dyDescent="0.2">
      <c r="A33" s="56"/>
      <c r="B33" s="18" t="s">
        <v>140</v>
      </c>
      <c r="C33" s="19" t="s">
        <v>111</v>
      </c>
      <c r="D33" s="20" t="s">
        <v>132</v>
      </c>
      <c r="E33" s="10"/>
      <c r="F33" s="34"/>
      <c r="G33" s="24">
        <f t="shared" si="5"/>
        <v>0</v>
      </c>
    </row>
    <row r="34" spans="1:7" ht="63" customHeight="1" x14ac:dyDescent="0.2">
      <c r="A34" s="62"/>
      <c r="B34" s="18" t="s">
        <v>141</v>
      </c>
      <c r="C34" s="19" t="s">
        <v>112</v>
      </c>
      <c r="D34" s="20" t="s">
        <v>47</v>
      </c>
      <c r="E34" s="10"/>
      <c r="F34" s="34"/>
      <c r="G34" s="24">
        <f t="shared" si="4"/>
        <v>0</v>
      </c>
    </row>
    <row r="35" spans="1:7" ht="63" customHeight="1" x14ac:dyDescent="0.2">
      <c r="A35" s="55" t="s">
        <v>24</v>
      </c>
      <c r="B35" s="18" t="s">
        <v>25</v>
      </c>
      <c r="C35" s="20" t="s">
        <v>26</v>
      </c>
      <c r="D35" s="20" t="s">
        <v>27</v>
      </c>
      <c r="E35" s="10"/>
      <c r="F35" s="34"/>
      <c r="G35" s="24">
        <f t="shared" si="0"/>
        <v>0</v>
      </c>
    </row>
    <row r="36" spans="1:7" ht="63" customHeight="1" x14ac:dyDescent="0.2">
      <c r="A36" s="56"/>
      <c r="B36" s="18" t="s">
        <v>203</v>
      </c>
      <c r="C36" s="19" t="s">
        <v>204</v>
      </c>
      <c r="D36" s="20" t="s">
        <v>205</v>
      </c>
      <c r="E36" s="10"/>
      <c r="F36" s="34"/>
      <c r="G36" s="24">
        <f t="shared" si="0"/>
        <v>0</v>
      </c>
    </row>
    <row r="37" spans="1:7" ht="63" customHeight="1" x14ac:dyDescent="0.2">
      <c r="A37" s="56"/>
      <c r="B37" s="18" t="s">
        <v>28</v>
      </c>
      <c r="C37" s="19" t="s">
        <v>206</v>
      </c>
      <c r="D37" s="20" t="s">
        <v>207</v>
      </c>
      <c r="E37" s="10"/>
      <c r="F37" s="34"/>
      <c r="G37" s="24">
        <f t="shared" si="0"/>
        <v>0</v>
      </c>
    </row>
    <row r="38" spans="1:7" ht="63" customHeight="1" x14ac:dyDescent="0.2">
      <c r="A38" s="56"/>
      <c r="B38" s="18" t="s">
        <v>29</v>
      </c>
      <c r="C38" s="19" t="s">
        <v>208</v>
      </c>
      <c r="D38" s="20" t="s">
        <v>209</v>
      </c>
      <c r="E38" s="10"/>
      <c r="F38" s="34"/>
      <c r="G38" s="24">
        <f t="shared" si="0"/>
        <v>0</v>
      </c>
    </row>
    <row r="39" spans="1:7" ht="63" customHeight="1" x14ac:dyDescent="0.2">
      <c r="A39" s="56"/>
      <c r="B39" s="18" t="s">
        <v>30</v>
      </c>
      <c r="C39" s="19" t="s">
        <v>210</v>
      </c>
      <c r="D39" s="20" t="s">
        <v>211</v>
      </c>
      <c r="E39" s="10"/>
      <c r="F39" s="34"/>
      <c r="G39" s="24">
        <f t="shared" si="0"/>
        <v>0</v>
      </c>
    </row>
    <row r="40" spans="1:7" ht="63" customHeight="1" x14ac:dyDescent="0.2">
      <c r="A40" s="56"/>
      <c r="B40" s="18" t="s">
        <v>212</v>
      </c>
      <c r="C40" s="19" t="s">
        <v>213</v>
      </c>
      <c r="D40" s="20" t="s">
        <v>205</v>
      </c>
      <c r="E40" s="10"/>
      <c r="F40" s="34"/>
      <c r="G40" s="24">
        <f t="shared" si="0"/>
        <v>0</v>
      </c>
    </row>
    <row r="41" spans="1:7" ht="63" customHeight="1" x14ac:dyDescent="0.2">
      <c r="A41" s="56"/>
      <c r="B41" s="18" t="s">
        <v>31</v>
      </c>
      <c r="C41" s="19" t="s">
        <v>214</v>
      </c>
      <c r="D41" s="20" t="s">
        <v>207</v>
      </c>
      <c r="E41" s="10"/>
      <c r="F41" s="34"/>
      <c r="G41" s="24">
        <f t="shared" si="0"/>
        <v>0</v>
      </c>
    </row>
    <row r="42" spans="1:7" ht="63" customHeight="1" x14ac:dyDescent="0.2">
      <c r="A42" s="56"/>
      <c r="B42" s="18" t="s">
        <v>32</v>
      </c>
      <c r="C42" s="19" t="s">
        <v>215</v>
      </c>
      <c r="D42" s="20" t="s">
        <v>209</v>
      </c>
      <c r="E42" s="10"/>
      <c r="F42" s="34"/>
      <c r="G42" s="24">
        <f t="shared" si="0"/>
        <v>0</v>
      </c>
    </row>
    <row r="43" spans="1:7" ht="63" customHeight="1" x14ac:dyDescent="0.2">
      <c r="A43" s="56"/>
      <c r="B43" s="18" t="s">
        <v>33</v>
      </c>
      <c r="C43" s="19" t="s">
        <v>216</v>
      </c>
      <c r="D43" s="20" t="s">
        <v>211</v>
      </c>
      <c r="E43" s="10"/>
      <c r="F43" s="34"/>
      <c r="G43" s="24">
        <f t="shared" si="0"/>
        <v>0</v>
      </c>
    </row>
    <row r="44" spans="1:7" ht="63" customHeight="1" x14ac:dyDescent="0.2">
      <c r="A44" s="56"/>
      <c r="B44" s="18" t="s">
        <v>217</v>
      </c>
      <c r="C44" s="19" t="s">
        <v>218</v>
      </c>
      <c r="D44" s="20" t="s">
        <v>205</v>
      </c>
      <c r="E44" s="10"/>
      <c r="F44" s="34"/>
      <c r="G44" s="24">
        <f t="shared" si="0"/>
        <v>0</v>
      </c>
    </row>
    <row r="45" spans="1:7" ht="63" customHeight="1" x14ac:dyDescent="0.2">
      <c r="A45" s="56"/>
      <c r="B45" s="18" t="s">
        <v>34</v>
      </c>
      <c r="C45" s="19" t="s">
        <v>219</v>
      </c>
      <c r="D45" s="20" t="s">
        <v>207</v>
      </c>
      <c r="E45" s="10"/>
      <c r="F45" s="34"/>
      <c r="G45" s="24">
        <f t="shared" si="0"/>
        <v>0</v>
      </c>
    </row>
    <row r="46" spans="1:7" ht="63" customHeight="1" x14ac:dyDescent="0.2">
      <c r="A46" s="56"/>
      <c r="B46" s="18" t="s">
        <v>35</v>
      </c>
      <c r="C46" s="19" t="s">
        <v>220</v>
      </c>
      <c r="D46" s="20" t="s">
        <v>209</v>
      </c>
      <c r="E46" s="10"/>
      <c r="F46" s="34"/>
      <c r="G46" s="24">
        <f t="shared" si="0"/>
        <v>0</v>
      </c>
    </row>
    <row r="47" spans="1:7" ht="63" customHeight="1" x14ac:dyDescent="0.2">
      <c r="A47" s="56"/>
      <c r="B47" s="18" t="s">
        <v>36</v>
      </c>
      <c r="C47" s="19" t="s">
        <v>221</v>
      </c>
      <c r="D47" s="20" t="s">
        <v>222</v>
      </c>
      <c r="E47" s="10"/>
      <c r="F47" s="34"/>
      <c r="G47" s="24">
        <f t="shared" si="0"/>
        <v>0</v>
      </c>
    </row>
    <row r="48" spans="1:7" ht="63" customHeight="1" x14ac:dyDescent="0.2">
      <c r="A48" s="56"/>
      <c r="B48" s="18" t="s">
        <v>223</v>
      </c>
      <c r="C48" s="19" t="s">
        <v>224</v>
      </c>
      <c r="D48" s="20" t="s">
        <v>205</v>
      </c>
      <c r="E48" s="10"/>
      <c r="F48" s="34"/>
      <c r="G48" s="24">
        <f t="shared" si="0"/>
        <v>0</v>
      </c>
    </row>
    <row r="49" spans="1:7" ht="63" customHeight="1" x14ac:dyDescent="0.2">
      <c r="A49" s="56"/>
      <c r="B49" s="18" t="s">
        <v>37</v>
      </c>
      <c r="C49" s="19" t="s">
        <v>225</v>
      </c>
      <c r="D49" s="20" t="s">
        <v>207</v>
      </c>
      <c r="E49" s="10"/>
      <c r="F49" s="34"/>
      <c r="G49" s="24">
        <f t="shared" si="0"/>
        <v>0</v>
      </c>
    </row>
    <row r="50" spans="1:7" ht="63" customHeight="1" x14ac:dyDescent="0.2">
      <c r="A50" s="56"/>
      <c r="B50" s="18" t="s">
        <v>38</v>
      </c>
      <c r="C50" s="19" t="s">
        <v>226</v>
      </c>
      <c r="D50" s="20" t="s">
        <v>209</v>
      </c>
      <c r="E50" s="10"/>
      <c r="F50" s="34"/>
      <c r="G50" s="24">
        <f t="shared" si="0"/>
        <v>0</v>
      </c>
    </row>
    <row r="51" spans="1:7" ht="63" customHeight="1" x14ac:dyDescent="0.2">
      <c r="A51" s="58"/>
      <c r="B51" s="18" t="s">
        <v>39</v>
      </c>
      <c r="C51" s="19" t="s">
        <v>227</v>
      </c>
      <c r="D51" s="20" t="s">
        <v>222</v>
      </c>
      <c r="E51" s="10"/>
      <c r="F51" s="34"/>
      <c r="G51" s="24">
        <f t="shared" si="0"/>
        <v>0</v>
      </c>
    </row>
    <row r="52" spans="1:7" ht="63" customHeight="1" x14ac:dyDescent="0.2">
      <c r="A52" s="55" t="s">
        <v>40</v>
      </c>
      <c r="B52" s="18" t="s">
        <v>228</v>
      </c>
      <c r="C52" s="19" t="s">
        <v>229</v>
      </c>
      <c r="D52" s="20" t="s">
        <v>230</v>
      </c>
      <c r="E52" s="10"/>
      <c r="F52" s="34"/>
      <c r="G52" s="24">
        <f t="shared" si="0"/>
        <v>0</v>
      </c>
    </row>
    <row r="53" spans="1:7" ht="63" customHeight="1" x14ac:dyDescent="0.2">
      <c r="A53" s="56"/>
      <c r="B53" s="18" t="s">
        <v>231</v>
      </c>
      <c r="C53" s="19" t="s">
        <v>232</v>
      </c>
      <c r="D53" s="20" t="s">
        <v>233</v>
      </c>
      <c r="E53" s="10"/>
      <c r="F53" s="34"/>
      <c r="G53" s="24">
        <f t="shared" si="0"/>
        <v>0</v>
      </c>
    </row>
    <row r="54" spans="1:7" ht="63" customHeight="1" x14ac:dyDescent="0.2">
      <c r="A54" s="56"/>
      <c r="B54" s="18" t="s">
        <v>41</v>
      </c>
      <c r="C54" s="19" t="s">
        <v>234</v>
      </c>
      <c r="D54" s="20" t="s">
        <v>235</v>
      </c>
      <c r="E54" s="10"/>
      <c r="F54" s="34"/>
      <c r="G54" s="24">
        <f t="shared" si="0"/>
        <v>0</v>
      </c>
    </row>
    <row r="55" spans="1:7" ht="63" customHeight="1" x14ac:dyDescent="0.2">
      <c r="A55" s="56"/>
      <c r="B55" s="18" t="s">
        <v>42</v>
      </c>
      <c r="C55" s="20" t="s">
        <v>43</v>
      </c>
      <c r="D55" s="20" t="s">
        <v>44</v>
      </c>
      <c r="E55" s="10"/>
      <c r="F55" s="34"/>
      <c r="G55" s="24">
        <f t="shared" si="0"/>
        <v>0</v>
      </c>
    </row>
    <row r="56" spans="1:7" ht="63" customHeight="1" x14ac:dyDescent="0.2">
      <c r="A56" s="56"/>
      <c r="B56" s="18" t="s">
        <v>45</v>
      </c>
      <c r="C56" s="20" t="s">
        <v>46</v>
      </c>
      <c r="D56" s="20" t="s">
        <v>47</v>
      </c>
      <c r="E56" s="10"/>
      <c r="F56" s="34"/>
      <c r="G56" s="24">
        <f t="shared" si="0"/>
        <v>0</v>
      </c>
    </row>
    <row r="57" spans="1:7" ht="63" customHeight="1" x14ac:dyDescent="0.2">
      <c r="A57" s="56"/>
      <c r="B57" s="18" t="s">
        <v>48</v>
      </c>
      <c r="C57" s="20" t="s">
        <v>49</v>
      </c>
      <c r="D57" s="20" t="s">
        <v>47</v>
      </c>
      <c r="E57" s="10"/>
      <c r="F57" s="34"/>
      <c r="G57" s="24">
        <f t="shared" si="0"/>
        <v>0</v>
      </c>
    </row>
    <row r="58" spans="1:7" ht="63" customHeight="1" x14ac:dyDescent="0.2">
      <c r="A58" s="56"/>
      <c r="B58" s="18" t="s">
        <v>50</v>
      </c>
      <c r="C58" s="20" t="s">
        <v>51</v>
      </c>
      <c r="D58" s="20" t="s">
        <v>47</v>
      </c>
      <c r="E58" s="10"/>
      <c r="F58" s="34"/>
      <c r="G58" s="24">
        <f t="shared" si="0"/>
        <v>0</v>
      </c>
    </row>
    <row r="59" spans="1:7" ht="63" customHeight="1" x14ac:dyDescent="0.2">
      <c r="A59" s="56"/>
      <c r="B59" s="18" t="s">
        <v>52</v>
      </c>
      <c r="C59" s="20" t="s">
        <v>53</v>
      </c>
      <c r="D59" s="20" t="s">
        <v>47</v>
      </c>
      <c r="E59" s="10"/>
      <c r="F59" s="34"/>
      <c r="G59" s="24">
        <f t="shared" si="0"/>
        <v>0</v>
      </c>
    </row>
    <row r="60" spans="1:7" ht="63" customHeight="1" x14ac:dyDescent="0.2">
      <c r="A60" s="56"/>
      <c r="B60" s="18" t="s">
        <v>54</v>
      </c>
      <c r="C60" s="20" t="s">
        <v>55</v>
      </c>
      <c r="D60" s="20" t="s">
        <v>47</v>
      </c>
      <c r="E60" s="10"/>
      <c r="F60" s="34"/>
      <c r="G60" s="24">
        <f t="shared" si="0"/>
        <v>0</v>
      </c>
    </row>
    <row r="61" spans="1:7" ht="63" customHeight="1" x14ac:dyDescent="0.2">
      <c r="A61" s="56"/>
      <c r="B61" s="18" t="s">
        <v>56</v>
      </c>
      <c r="C61" s="20" t="s">
        <v>57</v>
      </c>
      <c r="D61" s="20" t="s">
        <v>47</v>
      </c>
      <c r="E61" s="10"/>
      <c r="F61" s="34"/>
      <c r="G61" s="24">
        <f t="shared" si="0"/>
        <v>0</v>
      </c>
    </row>
    <row r="62" spans="1:7" ht="63" customHeight="1" x14ac:dyDescent="0.2">
      <c r="A62" s="56"/>
      <c r="B62" s="18" t="s">
        <v>236</v>
      </c>
      <c r="C62" s="20" t="s">
        <v>237</v>
      </c>
      <c r="D62" s="20" t="s">
        <v>238</v>
      </c>
      <c r="E62" s="10"/>
      <c r="F62" s="34"/>
      <c r="G62" s="24">
        <f t="shared" si="0"/>
        <v>0</v>
      </c>
    </row>
    <row r="63" spans="1:7" ht="63" customHeight="1" x14ac:dyDescent="0.2">
      <c r="A63" s="56"/>
      <c r="B63" s="18" t="s">
        <v>239</v>
      </c>
      <c r="C63" s="20" t="s">
        <v>240</v>
      </c>
      <c r="D63" s="20" t="s">
        <v>230</v>
      </c>
      <c r="E63" s="10"/>
      <c r="F63" s="34"/>
      <c r="G63" s="24">
        <f t="shared" si="0"/>
        <v>0</v>
      </c>
    </row>
    <row r="64" spans="1:7" ht="63" customHeight="1" x14ac:dyDescent="0.2">
      <c r="A64" s="56"/>
      <c r="B64" s="18" t="s">
        <v>58</v>
      </c>
      <c r="C64" s="20" t="s">
        <v>241</v>
      </c>
      <c r="D64" s="20" t="s">
        <v>233</v>
      </c>
      <c r="E64" s="10"/>
      <c r="F64" s="34"/>
      <c r="G64" s="24">
        <f t="shared" si="0"/>
        <v>0</v>
      </c>
    </row>
    <row r="65" spans="1:7" ht="63" customHeight="1" x14ac:dyDescent="0.2">
      <c r="A65" s="56"/>
      <c r="B65" s="18" t="s">
        <v>242</v>
      </c>
      <c r="C65" s="20" t="s">
        <v>243</v>
      </c>
      <c r="D65" s="20" t="s">
        <v>244</v>
      </c>
      <c r="E65" s="10"/>
      <c r="F65" s="34"/>
      <c r="G65" s="24">
        <f t="shared" si="0"/>
        <v>0</v>
      </c>
    </row>
    <row r="66" spans="1:7" ht="63" customHeight="1" x14ac:dyDescent="0.2">
      <c r="A66" s="56"/>
      <c r="B66" s="18" t="s">
        <v>245</v>
      </c>
      <c r="C66" s="20" t="s">
        <v>246</v>
      </c>
      <c r="D66" s="20" t="s">
        <v>238</v>
      </c>
      <c r="E66" s="10"/>
      <c r="F66" s="34"/>
      <c r="G66" s="24">
        <f t="shared" si="0"/>
        <v>0</v>
      </c>
    </row>
    <row r="67" spans="1:7" ht="63" customHeight="1" x14ac:dyDescent="0.2">
      <c r="A67" s="56"/>
      <c r="B67" s="18" t="s">
        <v>247</v>
      </c>
      <c r="C67" s="20" t="s">
        <v>248</v>
      </c>
      <c r="D67" s="20" t="s">
        <v>230</v>
      </c>
      <c r="E67" s="10"/>
      <c r="F67" s="34"/>
      <c r="G67" s="24">
        <f t="shared" si="0"/>
        <v>0</v>
      </c>
    </row>
    <row r="68" spans="1:7" ht="63" customHeight="1" x14ac:dyDescent="0.2">
      <c r="A68" s="56"/>
      <c r="B68" s="18" t="s">
        <v>59</v>
      </c>
      <c r="C68" s="20" t="s">
        <v>249</v>
      </c>
      <c r="D68" s="20" t="s">
        <v>233</v>
      </c>
      <c r="E68" s="10"/>
      <c r="F68" s="34"/>
      <c r="G68" s="24">
        <f t="shared" si="0"/>
        <v>0</v>
      </c>
    </row>
    <row r="69" spans="1:7" ht="63" customHeight="1" x14ac:dyDescent="0.2">
      <c r="A69" s="56"/>
      <c r="B69" s="18" t="s">
        <v>250</v>
      </c>
      <c r="C69" s="20" t="s">
        <v>251</v>
      </c>
      <c r="D69" s="20" t="s">
        <v>244</v>
      </c>
      <c r="E69" s="10"/>
      <c r="F69" s="34"/>
      <c r="G69" s="24">
        <f t="shared" si="0"/>
        <v>0</v>
      </c>
    </row>
    <row r="70" spans="1:7" ht="63" customHeight="1" x14ac:dyDescent="0.2">
      <c r="A70" s="56"/>
      <c r="B70" s="18" t="s">
        <v>252</v>
      </c>
      <c r="C70" s="20" t="s">
        <v>253</v>
      </c>
      <c r="D70" s="20" t="s">
        <v>238</v>
      </c>
      <c r="E70" s="10"/>
      <c r="F70" s="34"/>
      <c r="G70" s="24">
        <f t="shared" si="0"/>
        <v>0</v>
      </c>
    </row>
    <row r="71" spans="1:7" ht="63" customHeight="1" x14ac:dyDescent="0.2">
      <c r="A71" s="56"/>
      <c r="B71" s="18" t="s">
        <v>254</v>
      </c>
      <c r="C71" s="20" t="s">
        <v>255</v>
      </c>
      <c r="D71" s="20" t="s">
        <v>230</v>
      </c>
      <c r="E71" s="10"/>
      <c r="F71" s="34"/>
      <c r="G71" s="24">
        <f t="shared" si="0"/>
        <v>0</v>
      </c>
    </row>
    <row r="72" spans="1:7" ht="63" customHeight="1" x14ac:dyDescent="0.2">
      <c r="A72" s="56"/>
      <c r="B72" s="18" t="s">
        <v>60</v>
      </c>
      <c r="C72" s="20" t="s">
        <v>256</v>
      </c>
      <c r="D72" s="20" t="s">
        <v>233</v>
      </c>
      <c r="E72" s="10"/>
      <c r="F72" s="34"/>
      <c r="G72" s="24">
        <f t="shared" si="0"/>
        <v>0</v>
      </c>
    </row>
    <row r="73" spans="1:7" ht="63" customHeight="1" x14ac:dyDescent="0.2">
      <c r="A73" s="56"/>
      <c r="B73" s="18" t="s">
        <v>257</v>
      </c>
      <c r="C73" s="20" t="s">
        <v>258</v>
      </c>
      <c r="D73" s="20" t="s">
        <v>244</v>
      </c>
      <c r="E73" s="10"/>
      <c r="F73" s="34"/>
      <c r="G73" s="24">
        <f t="shared" si="0"/>
        <v>0</v>
      </c>
    </row>
    <row r="74" spans="1:7" ht="63" customHeight="1" x14ac:dyDescent="0.2">
      <c r="A74" s="56"/>
      <c r="B74" s="18" t="s">
        <v>259</v>
      </c>
      <c r="C74" s="20" t="s">
        <v>260</v>
      </c>
      <c r="D74" s="20" t="s">
        <v>238</v>
      </c>
      <c r="E74" s="10"/>
      <c r="F74" s="34"/>
      <c r="G74" s="24">
        <f t="shared" si="0"/>
        <v>0</v>
      </c>
    </row>
    <row r="75" spans="1:7" ht="63" customHeight="1" x14ac:dyDescent="0.2">
      <c r="A75" s="56"/>
      <c r="B75" s="18" t="s">
        <v>261</v>
      </c>
      <c r="C75" s="20" t="s">
        <v>262</v>
      </c>
      <c r="D75" s="20" t="s">
        <v>230</v>
      </c>
      <c r="E75" s="10"/>
      <c r="F75" s="34"/>
      <c r="G75" s="24">
        <f t="shared" si="0"/>
        <v>0</v>
      </c>
    </row>
    <row r="76" spans="1:7" ht="63" customHeight="1" x14ac:dyDescent="0.2">
      <c r="A76" s="56"/>
      <c r="B76" s="18" t="s">
        <v>61</v>
      </c>
      <c r="C76" s="20" t="s">
        <v>263</v>
      </c>
      <c r="D76" s="20" t="s">
        <v>233</v>
      </c>
      <c r="E76" s="10"/>
      <c r="F76" s="34"/>
      <c r="G76" s="24">
        <f t="shared" si="0"/>
        <v>0</v>
      </c>
    </row>
    <row r="77" spans="1:7" ht="63" customHeight="1" x14ac:dyDescent="0.2">
      <c r="A77" s="56"/>
      <c r="B77" s="18" t="s">
        <v>264</v>
      </c>
      <c r="C77" s="20" t="s">
        <v>265</v>
      </c>
      <c r="D77" s="20" t="s">
        <v>244</v>
      </c>
      <c r="E77" s="10"/>
      <c r="F77" s="34"/>
      <c r="G77" s="24">
        <f t="shared" si="0"/>
        <v>0</v>
      </c>
    </row>
    <row r="78" spans="1:7" ht="63" customHeight="1" x14ac:dyDescent="0.2">
      <c r="A78" s="56"/>
      <c r="B78" s="18" t="s">
        <v>266</v>
      </c>
      <c r="C78" s="20" t="s">
        <v>267</v>
      </c>
      <c r="D78" s="20" t="s">
        <v>238</v>
      </c>
      <c r="E78" s="10"/>
      <c r="F78" s="34"/>
      <c r="G78" s="24">
        <f t="shared" si="0"/>
        <v>0</v>
      </c>
    </row>
    <row r="79" spans="1:7" ht="63" customHeight="1" x14ac:dyDescent="0.2">
      <c r="A79" s="56"/>
      <c r="B79" s="18" t="s">
        <v>268</v>
      </c>
      <c r="C79" s="20" t="s">
        <v>269</v>
      </c>
      <c r="D79" s="20" t="s">
        <v>230</v>
      </c>
      <c r="E79" s="10"/>
      <c r="F79" s="34"/>
      <c r="G79" s="24">
        <f t="shared" si="0"/>
        <v>0</v>
      </c>
    </row>
    <row r="80" spans="1:7" ht="63" customHeight="1" x14ac:dyDescent="0.2">
      <c r="A80" s="56"/>
      <c r="B80" s="18" t="s">
        <v>62</v>
      </c>
      <c r="C80" s="20" t="s">
        <v>270</v>
      </c>
      <c r="D80" s="20" t="s">
        <v>233</v>
      </c>
      <c r="E80" s="10"/>
      <c r="F80" s="34"/>
      <c r="G80" s="24">
        <f t="shared" si="0"/>
        <v>0</v>
      </c>
    </row>
    <row r="81" spans="1:8" ht="63" customHeight="1" x14ac:dyDescent="0.2">
      <c r="A81" s="56"/>
      <c r="B81" s="18" t="s">
        <v>271</v>
      </c>
      <c r="C81" s="20" t="s">
        <v>272</v>
      </c>
      <c r="D81" s="20" t="s">
        <v>244</v>
      </c>
      <c r="E81" s="10"/>
      <c r="F81" s="34"/>
      <c r="G81" s="24">
        <f t="shared" si="0"/>
        <v>0</v>
      </c>
    </row>
    <row r="82" spans="1:8" ht="63" customHeight="1" x14ac:dyDescent="0.2">
      <c r="A82" s="58"/>
      <c r="B82" s="18" t="s">
        <v>63</v>
      </c>
      <c r="C82" s="20" t="s">
        <v>64</v>
      </c>
      <c r="D82" s="20" t="s">
        <v>65</v>
      </c>
      <c r="E82" s="10"/>
      <c r="F82" s="34"/>
      <c r="G82" s="24">
        <f t="shared" si="0"/>
        <v>0</v>
      </c>
    </row>
    <row r="83" spans="1:8" ht="63" customHeight="1" x14ac:dyDescent="0.2">
      <c r="A83" s="56" t="s">
        <v>66</v>
      </c>
      <c r="B83" s="18" t="s">
        <v>67</v>
      </c>
      <c r="C83" s="20" t="s">
        <v>273</v>
      </c>
      <c r="D83" s="20" t="s">
        <v>157</v>
      </c>
      <c r="E83" s="10"/>
      <c r="F83" s="34"/>
      <c r="G83" s="24">
        <f t="shared" si="0"/>
        <v>0</v>
      </c>
      <c r="H83" s="6"/>
    </row>
    <row r="84" spans="1:8" ht="63" customHeight="1" x14ac:dyDescent="0.2">
      <c r="A84" s="57"/>
      <c r="B84" s="18" t="s">
        <v>68</v>
      </c>
      <c r="C84" s="20" t="s">
        <v>274</v>
      </c>
      <c r="D84" s="20" t="s">
        <v>158</v>
      </c>
      <c r="E84" s="10"/>
      <c r="F84" s="34"/>
      <c r="G84" s="24">
        <f t="shared" si="0"/>
        <v>0</v>
      </c>
      <c r="H84" s="6"/>
    </row>
    <row r="85" spans="1:8" ht="63" customHeight="1" x14ac:dyDescent="0.2">
      <c r="A85" s="57"/>
      <c r="B85" s="18" t="s">
        <v>69</v>
      </c>
      <c r="C85" s="20" t="s">
        <v>275</v>
      </c>
      <c r="D85" s="20" t="s">
        <v>159</v>
      </c>
      <c r="E85" s="10"/>
      <c r="F85" s="34"/>
      <c r="G85" s="24">
        <f t="shared" si="0"/>
        <v>0</v>
      </c>
      <c r="H85" s="6"/>
    </row>
    <row r="86" spans="1:8" ht="63" customHeight="1" x14ac:dyDescent="0.2">
      <c r="A86" s="57"/>
      <c r="B86" s="18" t="s">
        <v>70</v>
      </c>
      <c r="C86" s="20" t="s">
        <v>276</v>
      </c>
      <c r="D86" s="20" t="s">
        <v>160</v>
      </c>
      <c r="E86" s="10"/>
      <c r="F86" s="34"/>
      <c r="G86" s="24">
        <f t="shared" si="0"/>
        <v>0</v>
      </c>
      <c r="H86" s="6"/>
    </row>
    <row r="87" spans="1:8" ht="63" customHeight="1" x14ac:dyDescent="0.2">
      <c r="A87" s="57"/>
      <c r="B87" s="18" t="s">
        <v>71</v>
      </c>
      <c r="C87" s="20" t="s">
        <v>277</v>
      </c>
      <c r="D87" s="20" t="s">
        <v>161</v>
      </c>
      <c r="E87" s="10"/>
      <c r="F87" s="34"/>
      <c r="G87" s="24">
        <f t="shared" si="0"/>
        <v>0</v>
      </c>
      <c r="H87" s="6"/>
    </row>
    <row r="88" spans="1:8" ht="63" customHeight="1" x14ac:dyDescent="0.2">
      <c r="A88" s="57"/>
      <c r="B88" s="18" t="s">
        <v>72</v>
      </c>
      <c r="C88" s="20" t="s">
        <v>278</v>
      </c>
      <c r="D88" s="20" t="s">
        <v>162</v>
      </c>
      <c r="E88" s="10"/>
      <c r="F88" s="34"/>
      <c r="G88" s="24">
        <f t="shared" si="0"/>
        <v>0</v>
      </c>
      <c r="H88" s="6"/>
    </row>
    <row r="89" spans="1:8" ht="63" customHeight="1" x14ac:dyDescent="0.2">
      <c r="A89" s="57"/>
      <c r="B89" s="18" t="s">
        <v>73</v>
      </c>
      <c r="C89" s="20" t="s">
        <v>279</v>
      </c>
      <c r="D89" s="20" t="s">
        <v>157</v>
      </c>
      <c r="E89" s="10"/>
      <c r="F89" s="34"/>
      <c r="G89" s="24">
        <f t="shared" si="0"/>
        <v>0</v>
      </c>
      <c r="H89" s="6"/>
    </row>
    <row r="90" spans="1:8" ht="63" customHeight="1" x14ac:dyDescent="0.2">
      <c r="A90" s="57"/>
      <c r="B90" s="18" t="s">
        <v>74</v>
      </c>
      <c r="C90" s="20" t="s">
        <v>280</v>
      </c>
      <c r="D90" s="20" t="s">
        <v>158</v>
      </c>
      <c r="E90" s="10"/>
      <c r="F90" s="34"/>
      <c r="G90" s="24">
        <f t="shared" si="0"/>
        <v>0</v>
      </c>
      <c r="H90" s="6"/>
    </row>
    <row r="91" spans="1:8" ht="63" customHeight="1" x14ac:dyDescent="0.2">
      <c r="A91" s="57"/>
      <c r="B91" s="18" t="s">
        <v>75</v>
      </c>
      <c r="C91" s="20" t="s">
        <v>281</v>
      </c>
      <c r="D91" s="20" t="s">
        <v>159</v>
      </c>
      <c r="E91" s="10"/>
      <c r="F91" s="34"/>
      <c r="G91" s="24">
        <f t="shared" si="0"/>
        <v>0</v>
      </c>
      <c r="H91" s="6"/>
    </row>
    <row r="92" spans="1:8" ht="63" customHeight="1" x14ac:dyDescent="0.2">
      <c r="A92" s="57"/>
      <c r="B92" s="18" t="s">
        <v>76</v>
      </c>
      <c r="C92" s="20" t="s">
        <v>282</v>
      </c>
      <c r="D92" s="20" t="s">
        <v>160</v>
      </c>
      <c r="E92" s="10"/>
      <c r="F92" s="34"/>
      <c r="G92" s="24">
        <f t="shared" si="0"/>
        <v>0</v>
      </c>
      <c r="H92" s="6"/>
    </row>
    <row r="93" spans="1:8" ht="63" customHeight="1" x14ac:dyDescent="0.2">
      <c r="A93" s="57"/>
      <c r="B93" s="18" t="s">
        <v>77</v>
      </c>
      <c r="C93" s="20" t="s">
        <v>283</v>
      </c>
      <c r="D93" s="20" t="s">
        <v>161</v>
      </c>
      <c r="E93" s="10"/>
      <c r="F93" s="34"/>
      <c r="G93" s="24">
        <f t="shared" si="0"/>
        <v>0</v>
      </c>
      <c r="H93" s="6"/>
    </row>
    <row r="94" spans="1:8" ht="63" customHeight="1" x14ac:dyDescent="0.2">
      <c r="A94" s="57"/>
      <c r="B94" s="18" t="s">
        <v>78</v>
      </c>
      <c r="C94" s="20" t="s">
        <v>284</v>
      </c>
      <c r="D94" s="20" t="s">
        <v>162</v>
      </c>
      <c r="E94" s="10"/>
      <c r="F94" s="34"/>
      <c r="G94" s="24">
        <f t="shared" si="0"/>
        <v>0</v>
      </c>
      <c r="H94" s="6"/>
    </row>
    <row r="95" spans="1:8" ht="63" customHeight="1" x14ac:dyDescent="0.2">
      <c r="A95" s="55" t="s">
        <v>79</v>
      </c>
      <c r="B95" s="18" t="s">
        <v>80</v>
      </c>
      <c r="C95" s="20" t="s">
        <v>81</v>
      </c>
      <c r="D95" s="20" t="s">
        <v>132</v>
      </c>
      <c r="E95" s="10"/>
      <c r="F95" s="34"/>
      <c r="G95" s="24">
        <f t="shared" si="0"/>
        <v>0</v>
      </c>
      <c r="H95" s="6"/>
    </row>
    <row r="96" spans="1:8" ht="63" customHeight="1" x14ac:dyDescent="0.2">
      <c r="A96" s="57"/>
      <c r="B96" s="18" t="s">
        <v>82</v>
      </c>
      <c r="C96" s="20" t="s">
        <v>83</v>
      </c>
      <c r="D96" s="20" t="s">
        <v>132</v>
      </c>
      <c r="E96" s="10"/>
      <c r="F96" s="34"/>
      <c r="G96" s="24">
        <f t="shared" si="0"/>
        <v>0</v>
      </c>
      <c r="H96" s="6"/>
    </row>
    <row r="97" spans="1:8" ht="63" customHeight="1" x14ac:dyDescent="0.2">
      <c r="A97" s="57"/>
      <c r="B97" s="18" t="s">
        <v>84</v>
      </c>
      <c r="C97" s="20" t="s">
        <v>85</v>
      </c>
      <c r="D97" s="20" t="s">
        <v>132</v>
      </c>
      <c r="E97" s="10"/>
      <c r="F97" s="34"/>
      <c r="G97" s="24">
        <f t="shared" si="0"/>
        <v>0</v>
      </c>
      <c r="H97" s="6"/>
    </row>
    <row r="98" spans="1:8" ht="63" customHeight="1" x14ac:dyDescent="0.2">
      <c r="A98" s="57"/>
      <c r="B98" s="18" t="s">
        <v>285</v>
      </c>
      <c r="C98" s="20" t="s">
        <v>286</v>
      </c>
      <c r="D98" s="20" t="s">
        <v>287</v>
      </c>
      <c r="E98" s="10"/>
      <c r="F98" s="34"/>
      <c r="G98" s="24">
        <f t="shared" si="0"/>
        <v>0</v>
      </c>
      <c r="H98" s="6"/>
    </row>
    <row r="99" spans="1:8" ht="63" customHeight="1" x14ac:dyDescent="0.2">
      <c r="A99" s="57"/>
      <c r="B99" s="18" t="s">
        <v>288</v>
      </c>
      <c r="C99" s="20" t="s">
        <v>289</v>
      </c>
      <c r="D99" s="20" t="s">
        <v>290</v>
      </c>
      <c r="E99" s="10"/>
      <c r="F99" s="34"/>
      <c r="G99" s="24">
        <f t="shared" si="0"/>
        <v>0</v>
      </c>
    </row>
    <row r="100" spans="1:8" ht="63" customHeight="1" x14ac:dyDescent="0.2">
      <c r="A100" s="57"/>
      <c r="B100" s="18" t="s">
        <v>86</v>
      </c>
      <c r="C100" s="20" t="s">
        <v>291</v>
      </c>
      <c r="D100" s="20" t="s">
        <v>292</v>
      </c>
      <c r="E100" s="10"/>
      <c r="F100" s="34"/>
      <c r="G100" s="24">
        <f t="shared" si="0"/>
        <v>0</v>
      </c>
    </row>
    <row r="101" spans="1:8" ht="63" customHeight="1" x14ac:dyDescent="0.2">
      <c r="A101" s="57"/>
      <c r="B101" s="18" t="s">
        <v>87</v>
      </c>
      <c r="C101" s="20" t="s">
        <v>293</v>
      </c>
      <c r="D101" s="20" t="s">
        <v>294</v>
      </c>
      <c r="E101" s="10"/>
      <c r="F101" s="34"/>
      <c r="G101" s="24">
        <f t="shared" si="0"/>
        <v>0</v>
      </c>
    </row>
    <row r="102" spans="1:8" ht="63" customHeight="1" x14ac:dyDescent="0.2">
      <c r="A102" s="57"/>
      <c r="B102" s="18" t="s">
        <v>88</v>
      </c>
      <c r="C102" s="20" t="s">
        <v>295</v>
      </c>
      <c r="D102" s="20" t="s">
        <v>296</v>
      </c>
      <c r="E102" s="10"/>
      <c r="F102" s="34"/>
      <c r="G102" s="24">
        <f t="shared" si="0"/>
        <v>0</v>
      </c>
    </row>
    <row r="103" spans="1:8" ht="63" customHeight="1" x14ac:dyDescent="0.2">
      <c r="A103" s="57"/>
      <c r="B103" s="18" t="s">
        <v>89</v>
      </c>
      <c r="C103" s="20" t="s">
        <v>144</v>
      </c>
      <c r="D103" s="20" t="s">
        <v>143</v>
      </c>
      <c r="E103" s="10"/>
      <c r="F103" s="34"/>
      <c r="G103" s="24">
        <f t="shared" si="0"/>
        <v>0</v>
      </c>
    </row>
    <row r="104" spans="1:8" ht="63" customHeight="1" x14ac:dyDescent="0.2">
      <c r="A104" s="57"/>
      <c r="B104" s="18" t="s">
        <v>297</v>
      </c>
      <c r="C104" s="20" t="s">
        <v>298</v>
      </c>
      <c r="D104" s="20" t="s">
        <v>299</v>
      </c>
      <c r="E104" s="10"/>
      <c r="F104" s="34"/>
      <c r="G104" s="24">
        <f t="shared" si="0"/>
        <v>0</v>
      </c>
    </row>
    <row r="105" spans="1:8" ht="63" customHeight="1" x14ac:dyDescent="0.2">
      <c r="A105" s="57"/>
      <c r="B105" s="18" t="s">
        <v>300</v>
      </c>
      <c r="C105" s="20" t="s">
        <v>301</v>
      </c>
      <c r="D105" s="20" t="s">
        <v>302</v>
      </c>
      <c r="E105" s="10"/>
      <c r="F105" s="34"/>
      <c r="G105" s="24">
        <f t="shared" si="0"/>
        <v>0</v>
      </c>
    </row>
    <row r="106" spans="1:8" ht="63" customHeight="1" x14ac:dyDescent="0.2">
      <c r="A106" s="57"/>
      <c r="B106" s="18" t="s">
        <v>90</v>
      </c>
      <c r="C106" s="20" t="s">
        <v>303</v>
      </c>
      <c r="D106" s="20" t="s">
        <v>304</v>
      </c>
      <c r="E106" s="10"/>
      <c r="F106" s="34"/>
      <c r="G106" s="24">
        <f t="shared" si="0"/>
        <v>0</v>
      </c>
    </row>
    <row r="107" spans="1:8" ht="63" customHeight="1" x14ac:dyDescent="0.2">
      <c r="A107" s="57"/>
      <c r="B107" s="18" t="s">
        <v>91</v>
      </c>
      <c r="C107" s="20" t="s">
        <v>305</v>
      </c>
      <c r="D107" s="20" t="s">
        <v>306</v>
      </c>
      <c r="E107" s="10"/>
      <c r="F107" s="34"/>
      <c r="G107" s="24">
        <f t="shared" si="0"/>
        <v>0</v>
      </c>
    </row>
    <row r="108" spans="1:8" ht="63" customHeight="1" x14ac:dyDescent="0.2">
      <c r="A108" s="57"/>
      <c r="B108" s="18" t="s">
        <v>92</v>
      </c>
      <c r="C108" s="20" t="s">
        <v>307</v>
      </c>
      <c r="D108" s="20" t="s">
        <v>308</v>
      </c>
      <c r="E108" s="10"/>
      <c r="F108" s="34"/>
      <c r="G108" s="24">
        <f t="shared" si="0"/>
        <v>0</v>
      </c>
    </row>
    <row r="109" spans="1:8" ht="63" customHeight="1" x14ac:dyDescent="0.2">
      <c r="A109" s="57"/>
      <c r="B109" s="18" t="s">
        <v>309</v>
      </c>
      <c r="C109" s="20" t="s">
        <v>310</v>
      </c>
      <c r="D109" s="20" t="s">
        <v>311</v>
      </c>
      <c r="E109" s="10"/>
      <c r="F109" s="34"/>
      <c r="G109" s="24">
        <f t="shared" si="0"/>
        <v>0</v>
      </c>
      <c r="H109" s="6"/>
    </row>
    <row r="110" spans="1:8" ht="63" customHeight="1" x14ac:dyDescent="0.2">
      <c r="A110" s="57"/>
      <c r="B110" s="18" t="s">
        <v>113</v>
      </c>
      <c r="C110" s="20" t="s">
        <v>312</v>
      </c>
      <c r="D110" s="20" t="s">
        <v>313</v>
      </c>
      <c r="E110" s="10"/>
      <c r="F110" s="34"/>
      <c r="G110" s="24">
        <f t="shared" ref="G110:G113" si="6">E110*(1+F110)</f>
        <v>0</v>
      </c>
      <c r="H110" s="6"/>
    </row>
    <row r="111" spans="1:8" ht="63" customHeight="1" x14ac:dyDescent="0.2">
      <c r="A111" s="57"/>
      <c r="B111" s="18" t="s">
        <v>114</v>
      </c>
      <c r="C111" s="20" t="s">
        <v>314</v>
      </c>
      <c r="D111" s="20" t="s">
        <v>315</v>
      </c>
      <c r="E111" s="10"/>
      <c r="F111" s="34"/>
      <c r="G111" s="24">
        <f t="shared" si="6"/>
        <v>0</v>
      </c>
      <c r="H111" s="6"/>
    </row>
    <row r="112" spans="1:8" ht="63" customHeight="1" x14ac:dyDescent="0.2">
      <c r="A112" s="57"/>
      <c r="B112" s="18" t="s">
        <v>316</v>
      </c>
      <c r="C112" s="20" t="s">
        <v>317</v>
      </c>
      <c r="D112" s="20" t="s">
        <v>311</v>
      </c>
      <c r="E112" s="10"/>
      <c r="F112" s="34"/>
      <c r="G112" s="24">
        <f t="shared" si="6"/>
        <v>0</v>
      </c>
      <c r="H112" s="6"/>
    </row>
    <row r="113" spans="1:8" ht="63" customHeight="1" x14ac:dyDescent="0.2">
      <c r="A113" s="57"/>
      <c r="B113" s="18" t="s">
        <v>115</v>
      </c>
      <c r="C113" s="20" t="s">
        <v>318</v>
      </c>
      <c r="D113" s="20" t="s">
        <v>313</v>
      </c>
      <c r="E113" s="10"/>
      <c r="F113" s="34"/>
      <c r="G113" s="24">
        <f t="shared" si="6"/>
        <v>0</v>
      </c>
      <c r="H113" s="6"/>
    </row>
    <row r="114" spans="1:8" ht="63" customHeight="1" x14ac:dyDescent="0.2">
      <c r="A114" s="62"/>
      <c r="B114" s="18" t="s">
        <v>116</v>
      </c>
      <c r="C114" s="20" t="s">
        <v>319</v>
      </c>
      <c r="D114" s="20" t="s">
        <v>315</v>
      </c>
      <c r="E114" s="10"/>
      <c r="F114" s="34"/>
      <c r="G114" s="24">
        <f t="shared" si="0"/>
        <v>0</v>
      </c>
      <c r="H114" s="6"/>
    </row>
    <row r="115" spans="1:8" ht="63" customHeight="1" x14ac:dyDescent="0.2">
      <c r="A115" s="17" t="s">
        <v>93</v>
      </c>
      <c r="B115" s="18" t="s">
        <v>94</v>
      </c>
      <c r="C115" s="20" t="s">
        <v>93</v>
      </c>
      <c r="D115" s="20" t="s">
        <v>133</v>
      </c>
      <c r="E115" s="10"/>
      <c r="F115" s="34"/>
      <c r="G115" s="24">
        <f t="shared" si="0"/>
        <v>0</v>
      </c>
    </row>
    <row r="116" spans="1:8" ht="63" customHeight="1" x14ac:dyDescent="0.2">
      <c r="A116" s="54" t="s">
        <v>95</v>
      </c>
      <c r="B116" s="18" t="s">
        <v>96</v>
      </c>
      <c r="C116" s="19" t="s">
        <v>97</v>
      </c>
      <c r="D116" s="19" t="s">
        <v>134</v>
      </c>
      <c r="E116" s="10"/>
      <c r="F116" s="34"/>
      <c r="G116" s="25">
        <f t="shared" si="0"/>
        <v>0</v>
      </c>
      <c r="H116" s="6"/>
    </row>
    <row r="117" spans="1:8" ht="63" customHeight="1" x14ac:dyDescent="0.2">
      <c r="A117" s="59"/>
      <c r="B117" s="18" t="s">
        <v>98</v>
      </c>
      <c r="C117" s="20" t="s">
        <v>99</v>
      </c>
      <c r="D117" s="20" t="s">
        <v>135</v>
      </c>
      <c r="E117" s="10"/>
      <c r="F117" s="34"/>
      <c r="G117" s="24">
        <f t="shared" si="0"/>
        <v>0</v>
      </c>
      <c r="H117" s="6"/>
    </row>
    <row r="118" spans="1:8" ht="63" customHeight="1" x14ac:dyDescent="0.2">
      <c r="A118" s="58" t="s">
        <v>119</v>
      </c>
      <c r="B118" s="18" t="s">
        <v>320</v>
      </c>
      <c r="C118" s="20" t="s">
        <v>321</v>
      </c>
      <c r="D118" s="20" t="s">
        <v>322</v>
      </c>
      <c r="E118" s="32"/>
      <c r="F118" s="35"/>
      <c r="G118" s="24">
        <f>E118*(1+F118)</f>
        <v>0</v>
      </c>
      <c r="H118" s="6"/>
    </row>
    <row r="119" spans="1:8" ht="63" customHeight="1" x14ac:dyDescent="0.2">
      <c r="A119" s="55"/>
      <c r="B119" s="18" t="s">
        <v>145</v>
      </c>
      <c r="C119" s="20" t="s">
        <v>323</v>
      </c>
      <c r="D119" s="20" t="s">
        <v>324</v>
      </c>
      <c r="E119" s="32"/>
      <c r="F119" s="35"/>
      <c r="G119" s="25">
        <f t="shared" ref="G119:G135" si="7">E119*(1+F119)</f>
        <v>0</v>
      </c>
      <c r="H119" s="6"/>
    </row>
    <row r="120" spans="1:8" ht="63" customHeight="1" x14ac:dyDescent="0.2">
      <c r="A120" s="55"/>
      <c r="B120" s="18" t="s">
        <v>325</v>
      </c>
      <c r="C120" s="20" t="s">
        <v>326</v>
      </c>
      <c r="D120" s="20" t="s">
        <v>327</v>
      </c>
      <c r="E120" s="32"/>
      <c r="F120" s="35"/>
      <c r="G120" s="25">
        <f>E120*(1+F120)</f>
        <v>0</v>
      </c>
      <c r="H120" s="6"/>
    </row>
    <row r="121" spans="1:8" ht="63" customHeight="1" x14ac:dyDescent="0.2">
      <c r="A121" s="55"/>
      <c r="B121" s="18" t="s">
        <v>146</v>
      </c>
      <c r="C121" s="20" t="s">
        <v>328</v>
      </c>
      <c r="D121" s="20" t="s">
        <v>329</v>
      </c>
      <c r="E121" s="32"/>
      <c r="F121" s="35"/>
      <c r="G121" s="25">
        <f t="shared" si="7"/>
        <v>0</v>
      </c>
      <c r="H121" s="6"/>
    </row>
    <row r="122" spans="1:8" ht="63" customHeight="1" x14ac:dyDescent="0.2">
      <c r="A122" s="55"/>
      <c r="B122" s="18" t="s">
        <v>330</v>
      </c>
      <c r="C122" s="20" t="s">
        <v>331</v>
      </c>
      <c r="D122" s="20" t="s">
        <v>332</v>
      </c>
      <c r="E122" s="32"/>
      <c r="F122" s="35"/>
      <c r="G122" s="25">
        <f t="shared" si="7"/>
        <v>0</v>
      </c>
      <c r="H122" s="6"/>
    </row>
    <row r="123" spans="1:8" ht="63" customHeight="1" x14ac:dyDescent="0.2">
      <c r="A123" s="55"/>
      <c r="B123" s="18" t="s">
        <v>147</v>
      </c>
      <c r="C123" s="20" t="s">
        <v>333</v>
      </c>
      <c r="D123" s="20" t="s">
        <v>334</v>
      </c>
      <c r="E123" s="32"/>
      <c r="F123" s="35"/>
      <c r="G123" s="25">
        <f t="shared" si="7"/>
        <v>0</v>
      </c>
      <c r="H123" s="6"/>
    </row>
    <row r="124" spans="1:8" ht="63" customHeight="1" x14ac:dyDescent="0.2">
      <c r="A124" s="55"/>
      <c r="B124" s="18" t="s">
        <v>335</v>
      </c>
      <c r="C124" s="20" t="s">
        <v>336</v>
      </c>
      <c r="D124" s="20" t="s">
        <v>337</v>
      </c>
      <c r="E124" s="32"/>
      <c r="F124" s="35"/>
      <c r="G124" s="25">
        <f t="shared" si="7"/>
        <v>0</v>
      </c>
      <c r="H124" s="6"/>
    </row>
    <row r="125" spans="1:8" ht="63" customHeight="1" x14ac:dyDescent="0.2">
      <c r="A125" s="55"/>
      <c r="B125" s="18" t="s">
        <v>148</v>
      </c>
      <c r="C125" s="20" t="s">
        <v>338</v>
      </c>
      <c r="D125" s="20" t="s">
        <v>339</v>
      </c>
      <c r="E125" s="32"/>
      <c r="F125" s="35"/>
      <c r="G125" s="25">
        <f t="shared" si="7"/>
        <v>0</v>
      </c>
      <c r="H125" s="6"/>
    </row>
    <row r="126" spans="1:8" ht="63" customHeight="1" x14ac:dyDescent="0.2">
      <c r="A126" s="55"/>
      <c r="B126" s="18" t="s">
        <v>340</v>
      </c>
      <c r="C126" s="20" t="s">
        <v>341</v>
      </c>
      <c r="D126" s="20" t="s">
        <v>342</v>
      </c>
      <c r="E126" s="32"/>
      <c r="F126" s="35"/>
      <c r="G126" s="25">
        <f t="shared" si="7"/>
        <v>0</v>
      </c>
      <c r="H126" s="6"/>
    </row>
    <row r="127" spans="1:8" ht="63" customHeight="1" x14ac:dyDescent="0.2">
      <c r="A127" s="55"/>
      <c r="B127" s="18" t="s">
        <v>149</v>
      </c>
      <c r="C127" s="20" t="s">
        <v>343</v>
      </c>
      <c r="D127" s="20" t="s">
        <v>344</v>
      </c>
      <c r="E127" s="32"/>
      <c r="F127" s="35"/>
      <c r="G127" s="25">
        <f t="shared" si="7"/>
        <v>0</v>
      </c>
      <c r="H127" s="6"/>
    </row>
    <row r="128" spans="1:8" ht="63" customHeight="1" x14ac:dyDescent="0.2">
      <c r="A128" s="55"/>
      <c r="B128" s="18" t="s">
        <v>345</v>
      </c>
      <c r="C128" s="20" t="s">
        <v>346</v>
      </c>
      <c r="D128" s="20" t="s">
        <v>337</v>
      </c>
      <c r="E128" s="32"/>
      <c r="F128" s="35"/>
      <c r="G128" s="25">
        <f t="shared" si="7"/>
        <v>0</v>
      </c>
      <c r="H128" s="6"/>
    </row>
    <row r="129" spans="1:8" ht="63" customHeight="1" x14ac:dyDescent="0.2">
      <c r="A129" s="55"/>
      <c r="B129" s="18" t="s">
        <v>150</v>
      </c>
      <c r="C129" s="20" t="s">
        <v>347</v>
      </c>
      <c r="D129" s="20" t="s">
        <v>339</v>
      </c>
      <c r="E129" s="32"/>
      <c r="F129" s="35"/>
      <c r="G129" s="25">
        <f t="shared" si="7"/>
        <v>0</v>
      </c>
      <c r="H129" s="6"/>
    </row>
    <row r="130" spans="1:8" ht="63" customHeight="1" x14ac:dyDescent="0.2">
      <c r="A130" s="55"/>
      <c r="B130" s="18" t="s">
        <v>348</v>
      </c>
      <c r="C130" s="20" t="s">
        <v>349</v>
      </c>
      <c r="D130" s="20" t="s">
        <v>311</v>
      </c>
      <c r="E130" s="32"/>
      <c r="F130" s="35"/>
      <c r="G130" s="25">
        <f t="shared" si="7"/>
        <v>0</v>
      </c>
      <c r="H130" s="6"/>
    </row>
    <row r="131" spans="1:8" ht="63" customHeight="1" x14ac:dyDescent="0.2">
      <c r="A131" s="55"/>
      <c r="B131" s="18" t="s">
        <v>151</v>
      </c>
      <c r="C131" s="20" t="s">
        <v>350</v>
      </c>
      <c r="D131" s="20" t="s">
        <v>351</v>
      </c>
      <c r="E131" s="32"/>
      <c r="F131" s="35"/>
      <c r="G131" s="25">
        <f t="shared" si="7"/>
        <v>0</v>
      </c>
      <c r="H131" s="6"/>
    </row>
    <row r="132" spans="1:8" ht="63" customHeight="1" x14ac:dyDescent="0.2">
      <c r="A132" s="55"/>
      <c r="B132" s="18" t="s">
        <v>352</v>
      </c>
      <c r="C132" s="20" t="s">
        <v>353</v>
      </c>
      <c r="D132" s="20" t="s">
        <v>332</v>
      </c>
      <c r="E132" s="32"/>
      <c r="F132" s="35"/>
      <c r="G132" s="25">
        <f t="shared" si="7"/>
        <v>0</v>
      </c>
      <c r="H132" s="6"/>
    </row>
    <row r="133" spans="1:8" ht="63" customHeight="1" x14ac:dyDescent="0.2">
      <c r="A133" s="55"/>
      <c r="B133" s="18" t="s">
        <v>120</v>
      </c>
      <c r="C133" s="20" t="s">
        <v>354</v>
      </c>
      <c r="D133" s="20" t="s">
        <v>334</v>
      </c>
      <c r="E133" s="32"/>
      <c r="F133" s="35"/>
      <c r="G133" s="25">
        <f t="shared" si="7"/>
        <v>0</v>
      </c>
      <c r="H133" s="6"/>
    </row>
    <row r="134" spans="1:8" ht="63" customHeight="1" x14ac:dyDescent="0.2">
      <c r="A134" s="55"/>
      <c r="B134" s="18" t="s">
        <v>355</v>
      </c>
      <c r="C134" s="20" t="s">
        <v>356</v>
      </c>
      <c r="D134" s="20" t="s">
        <v>357</v>
      </c>
      <c r="E134" s="32"/>
      <c r="F134" s="35"/>
      <c r="G134" s="25">
        <f t="shared" si="7"/>
        <v>0</v>
      </c>
      <c r="H134" s="6"/>
    </row>
    <row r="135" spans="1:8" ht="63" customHeight="1" thickBot="1" x14ac:dyDescent="0.25">
      <c r="A135" s="63"/>
      <c r="B135" s="22" t="s">
        <v>121</v>
      </c>
      <c r="C135" s="23" t="s">
        <v>358</v>
      </c>
      <c r="D135" s="23" t="s">
        <v>359</v>
      </c>
      <c r="E135" s="12"/>
      <c r="F135" s="36"/>
      <c r="G135" s="26">
        <f t="shared" si="7"/>
        <v>0</v>
      </c>
      <c r="H135" s="6"/>
    </row>
    <row r="138" spans="1:8" ht="21.75" customHeight="1" x14ac:dyDescent="0.2">
      <c r="B138" s="53" t="s">
        <v>100</v>
      </c>
      <c r="C138" s="53"/>
      <c r="D138" s="53"/>
      <c r="E138" s="53"/>
      <c r="F138" s="53"/>
      <c r="G138" s="53"/>
    </row>
  </sheetData>
  <mergeCells count="14">
    <mergeCell ref="A1:G1"/>
    <mergeCell ref="A2:G2"/>
    <mergeCell ref="B138:G138"/>
    <mergeCell ref="A7:A8"/>
    <mergeCell ref="A10:A17"/>
    <mergeCell ref="A35:A51"/>
    <mergeCell ref="A52:A82"/>
    <mergeCell ref="A116:A117"/>
    <mergeCell ref="A20:A27"/>
    <mergeCell ref="A83:A94"/>
    <mergeCell ref="A95:A114"/>
    <mergeCell ref="A28:A34"/>
    <mergeCell ref="A118:A135"/>
    <mergeCell ref="A3:G3"/>
  </mergeCells>
  <phoneticPr fontId="1" type="noConversion"/>
  <pageMargins left="0.70866141732283472" right="0.70866141732283472" top="0.74803149606299213" bottom="0.74803149606299213" header="0.31496062992125984" footer="0.31496062992125984"/>
  <pageSetup paperSize="8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37"/>
  <sheetViews>
    <sheetView zoomScale="80" zoomScaleNormal="80" workbookViewId="0">
      <selection activeCell="K8" sqref="K8"/>
    </sheetView>
  </sheetViews>
  <sheetFormatPr baseColWidth="10" defaultColWidth="11.42578125" defaultRowHeight="12.75" x14ac:dyDescent="0.2"/>
  <cols>
    <col min="1" max="1" width="11.42578125" customWidth="1"/>
    <col min="2" max="2" width="12.140625" customWidth="1"/>
    <col min="3" max="3" width="61.85546875" customWidth="1"/>
    <col min="4" max="4" width="19.42578125" bestFit="1" customWidth="1"/>
    <col min="5" max="5" width="19.42578125" customWidth="1"/>
    <col min="6" max="6" width="26.28515625" customWidth="1"/>
    <col min="7" max="8" width="19.5703125" customWidth="1"/>
    <col min="9" max="9" width="21.140625" customWidth="1"/>
    <col min="10" max="10" width="11.42578125" style="41"/>
  </cols>
  <sheetData>
    <row r="1" spans="1:10" ht="102.75" customHeight="1" x14ac:dyDescent="0.2">
      <c r="A1" s="51" t="s">
        <v>165</v>
      </c>
      <c r="B1" s="51"/>
      <c r="C1" s="51"/>
      <c r="D1" s="51"/>
      <c r="E1" s="51"/>
      <c r="F1" s="51"/>
      <c r="G1" s="51"/>
      <c r="H1" s="51"/>
      <c r="I1" s="51"/>
    </row>
    <row r="2" spans="1:10" ht="33" customHeight="1" x14ac:dyDescent="0.2">
      <c r="A2" s="52" t="s">
        <v>2</v>
      </c>
      <c r="B2" s="52"/>
      <c r="C2" s="52"/>
      <c r="D2" s="52"/>
      <c r="E2" s="52"/>
      <c r="F2" s="52"/>
      <c r="G2" s="52"/>
      <c r="H2" s="52"/>
      <c r="I2" s="52"/>
    </row>
    <row r="3" spans="1:10" ht="30.75" customHeight="1" x14ac:dyDescent="0.2">
      <c r="A3" s="64" t="s">
        <v>152</v>
      </c>
      <c r="B3" s="64"/>
      <c r="C3" s="64"/>
      <c r="D3" s="64"/>
      <c r="E3" s="64"/>
      <c r="F3" s="64"/>
      <c r="G3" s="64"/>
      <c r="H3" s="64"/>
      <c r="I3" s="64"/>
    </row>
    <row r="4" spans="1:10" ht="33.75" customHeight="1" thickBot="1" x14ac:dyDescent="0.25">
      <c r="B4" s="2"/>
      <c r="C4" s="2"/>
      <c r="D4" s="2"/>
      <c r="E4" s="3"/>
      <c r="F4" s="13"/>
      <c r="G4" s="13"/>
      <c r="H4" s="3"/>
      <c r="I4" s="3"/>
    </row>
    <row r="5" spans="1:10" ht="52.5" customHeight="1" thickBot="1" x14ac:dyDescent="0.25">
      <c r="A5" s="7" t="s">
        <v>3</v>
      </c>
      <c r="B5" s="8" t="s">
        <v>4</v>
      </c>
      <c r="C5" s="8" t="s">
        <v>5</v>
      </c>
      <c r="D5" s="8" t="s">
        <v>6</v>
      </c>
      <c r="E5" s="33" t="s">
        <v>7</v>
      </c>
      <c r="F5" s="8" t="s">
        <v>101</v>
      </c>
      <c r="G5" s="37" t="s">
        <v>163</v>
      </c>
      <c r="H5" s="37" t="s">
        <v>8</v>
      </c>
      <c r="I5" s="38" t="s">
        <v>164</v>
      </c>
    </row>
    <row r="6" spans="1:10" ht="78" customHeight="1" x14ac:dyDescent="0.2">
      <c r="A6" s="17" t="s">
        <v>10</v>
      </c>
      <c r="B6" s="18" t="s">
        <v>11</v>
      </c>
      <c r="C6" s="19" t="s">
        <v>12</v>
      </c>
      <c r="D6" s="19" t="s">
        <v>21</v>
      </c>
      <c r="E6" s="27">
        <f>BPU!E6</f>
        <v>0</v>
      </c>
      <c r="F6" s="28">
        <v>48</v>
      </c>
      <c r="G6" s="29">
        <f>E6*F6</f>
        <v>0</v>
      </c>
      <c r="H6" s="30">
        <f>BPU!F6</f>
        <v>0</v>
      </c>
      <c r="I6" s="24">
        <f>G6*(1+H6)</f>
        <v>0</v>
      </c>
      <c r="J6" s="42"/>
    </row>
    <row r="7" spans="1:10" ht="63" customHeight="1" x14ac:dyDescent="0.2">
      <c r="A7" s="54" t="s">
        <v>13</v>
      </c>
      <c r="B7" s="18" t="s">
        <v>14</v>
      </c>
      <c r="C7" s="19" t="s">
        <v>104</v>
      </c>
      <c r="D7" s="20" t="s">
        <v>155</v>
      </c>
      <c r="E7" s="27">
        <f>BPU!E7</f>
        <v>0</v>
      </c>
      <c r="F7" s="28">
        <v>1</v>
      </c>
      <c r="G7" s="29">
        <f t="shared" ref="G7:G70" si="0">E7*F7</f>
        <v>0</v>
      </c>
      <c r="H7" s="30">
        <f>BPU!F7</f>
        <v>0</v>
      </c>
      <c r="I7" s="24">
        <f t="shared" ref="I7:I70" si="1">G7*(1+H7)</f>
        <v>0</v>
      </c>
      <c r="J7" s="43"/>
    </row>
    <row r="8" spans="1:10" ht="63" customHeight="1" x14ac:dyDescent="0.2">
      <c r="A8" s="54"/>
      <c r="B8" s="18" t="s">
        <v>15</v>
      </c>
      <c r="C8" s="19" t="s">
        <v>105</v>
      </c>
      <c r="D8" s="20" t="s">
        <v>156</v>
      </c>
      <c r="E8" s="27">
        <f>BPU!E8</f>
        <v>0</v>
      </c>
      <c r="F8" s="28">
        <v>1</v>
      </c>
      <c r="G8" s="29">
        <f t="shared" si="0"/>
        <v>0</v>
      </c>
      <c r="H8" s="30">
        <f>BPU!F8</f>
        <v>0</v>
      </c>
      <c r="I8" s="24">
        <f t="shared" si="1"/>
        <v>0</v>
      </c>
      <c r="J8" s="43"/>
    </row>
    <row r="9" spans="1:10" ht="63" customHeight="1" x14ac:dyDescent="0.2">
      <c r="A9" s="17" t="s">
        <v>16</v>
      </c>
      <c r="B9" s="18" t="s">
        <v>106</v>
      </c>
      <c r="C9" s="19" t="s">
        <v>107</v>
      </c>
      <c r="D9" s="20" t="s">
        <v>17</v>
      </c>
      <c r="E9" s="27">
        <f>BPU!E9</f>
        <v>0</v>
      </c>
      <c r="F9" s="28">
        <v>15</v>
      </c>
      <c r="G9" s="29">
        <f t="shared" si="0"/>
        <v>0</v>
      </c>
      <c r="H9" s="30">
        <f>BPU!F9</f>
        <v>0</v>
      </c>
      <c r="I9" s="24">
        <f t="shared" si="1"/>
        <v>0</v>
      </c>
      <c r="J9" s="44"/>
    </row>
    <row r="10" spans="1:10" ht="63" hidden="1" customHeight="1" x14ac:dyDescent="0.2">
      <c r="A10" s="55" t="s">
        <v>18</v>
      </c>
      <c r="B10" s="18" t="s">
        <v>166</v>
      </c>
      <c r="C10" s="19" t="s">
        <v>167</v>
      </c>
      <c r="D10" s="20" t="s">
        <v>168</v>
      </c>
      <c r="E10" s="27">
        <f>BPU!E10</f>
        <v>0</v>
      </c>
      <c r="F10" s="28">
        <v>0</v>
      </c>
      <c r="G10" s="29">
        <f t="shared" si="0"/>
        <v>0</v>
      </c>
      <c r="H10" s="30">
        <f>BPU!F10</f>
        <v>0</v>
      </c>
      <c r="I10" s="24">
        <f t="shared" si="1"/>
        <v>0</v>
      </c>
      <c r="J10" s="44"/>
    </row>
    <row r="11" spans="1:10" ht="63" hidden="1" customHeight="1" x14ac:dyDescent="0.2">
      <c r="A11" s="56"/>
      <c r="B11" s="18" t="s">
        <v>169</v>
      </c>
      <c r="C11" s="19" t="s">
        <v>170</v>
      </c>
      <c r="D11" s="20" t="s">
        <v>171</v>
      </c>
      <c r="E11" s="27">
        <f>BPU!E11</f>
        <v>0</v>
      </c>
      <c r="F11" s="28">
        <v>88</v>
      </c>
      <c r="G11" s="29">
        <f t="shared" si="0"/>
        <v>0</v>
      </c>
      <c r="H11" s="30">
        <f>BPU!F11</f>
        <v>0</v>
      </c>
      <c r="I11" s="24">
        <f t="shared" si="1"/>
        <v>0</v>
      </c>
      <c r="J11" s="44"/>
    </row>
    <row r="12" spans="1:10" ht="63" hidden="1" customHeight="1" x14ac:dyDescent="0.2">
      <c r="A12" s="56"/>
      <c r="B12" s="18" t="s">
        <v>172</v>
      </c>
      <c r="C12" s="19" t="s">
        <v>173</v>
      </c>
      <c r="D12" s="20" t="s">
        <v>174</v>
      </c>
      <c r="E12" s="27">
        <f>BPU!E12</f>
        <v>0</v>
      </c>
      <c r="F12" s="28">
        <v>6</v>
      </c>
      <c r="G12" s="29">
        <f t="shared" si="0"/>
        <v>0</v>
      </c>
      <c r="H12" s="30">
        <f>BPU!F12</f>
        <v>0</v>
      </c>
      <c r="I12" s="24">
        <f t="shared" si="1"/>
        <v>0</v>
      </c>
      <c r="J12" s="44"/>
    </row>
    <row r="13" spans="1:10" ht="63" hidden="1" customHeight="1" x14ac:dyDescent="0.2">
      <c r="A13" s="56"/>
      <c r="B13" s="18" t="s">
        <v>175</v>
      </c>
      <c r="C13" s="19" t="s">
        <v>176</v>
      </c>
      <c r="D13" s="20" t="s">
        <v>177</v>
      </c>
      <c r="E13" s="27">
        <f>BPU!E13</f>
        <v>0</v>
      </c>
      <c r="F13" s="28">
        <v>30</v>
      </c>
      <c r="G13" s="29">
        <f t="shared" si="0"/>
        <v>0</v>
      </c>
      <c r="H13" s="30">
        <f>BPU!F13</f>
        <v>0</v>
      </c>
      <c r="I13" s="24">
        <f t="shared" si="1"/>
        <v>0</v>
      </c>
      <c r="J13" s="16"/>
    </row>
    <row r="14" spans="1:10" ht="36" hidden="1" customHeight="1" x14ac:dyDescent="0.2">
      <c r="A14" s="56"/>
      <c r="B14" s="18" t="s">
        <v>178</v>
      </c>
      <c r="C14" s="19" t="s">
        <v>179</v>
      </c>
      <c r="D14" s="20" t="s">
        <v>168</v>
      </c>
      <c r="E14" s="27">
        <f>BPU!E14</f>
        <v>0</v>
      </c>
      <c r="F14" s="28">
        <v>7</v>
      </c>
      <c r="G14" s="29">
        <f t="shared" si="0"/>
        <v>0</v>
      </c>
      <c r="H14" s="30">
        <f>BPU!F14</f>
        <v>0</v>
      </c>
      <c r="I14" s="24">
        <f t="shared" si="1"/>
        <v>0</v>
      </c>
      <c r="J14" s="44"/>
    </row>
    <row r="15" spans="1:10" ht="40.5" hidden="1" customHeight="1" x14ac:dyDescent="0.2">
      <c r="A15" s="56"/>
      <c r="B15" s="18" t="s">
        <v>180</v>
      </c>
      <c r="C15" s="19" t="s">
        <v>181</v>
      </c>
      <c r="D15" s="20" t="s">
        <v>171</v>
      </c>
      <c r="E15" s="27">
        <f>BPU!E15</f>
        <v>0</v>
      </c>
      <c r="F15" s="28">
        <v>0</v>
      </c>
      <c r="G15" s="29">
        <f t="shared" si="0"/>
        <v>0</v>
      </c>
      <c r="H15" s="30">
        <f>BPU!F15</f>
        <v>0</v>
      </c>
      <c r="I15" s="24">
        <f t="shared" si="1"/>
        <v>0</v>
      </c>
      <c r="J15" s="44"/>
    </row>
    <row r="16" spans="1:10" ht="63" hidden="1" customHeight="1" x14ac:dyDescent="0.2">
      <c r="A16" s="56"/>
      <c r="B16" s="18" t="s">
        <v>182</v>
      </c>
      <c r="C16" s="19" t="s">
        <v>183</v>
      </c>
      <c r="D16" s="20" t="s">
        <v>174</v>
      </c>
      <c r="E16" s="27">
        <f>BPU!E16</f>
        <v>0</v>
      </c>
      <c r="F16" s="28">
        <v>1</v>
      </c>
      <c r="G16" s="29">
        <f t="shared" si="0"/>
        <v>0</v>
      </c>
      <c r="H16" s="30">
        <f>BPU!F16</f>
        <v>0</v>
      </c>
      <c r="I16" s="24">
        <f t="shared" si="1"/>
        <v>0</v>
      </c>
      <c r="J16" s="44"/>
    </row>
    <row r="17" spans="1:10" ht="51" hidden="1" x14ac:dyDescent="0.2">
      <c r="A17" s="56"/>
      <c r="B17" s="18" t="s">
        <v>184</v>
      </c>
      <c r="C17" s="19" t="s">
        <v>185</v>
      </c>
      <c r="D17" s="20" t="s">
        <v>186</v>
      </c>
      <c r="E17" s="27">
        <f>BPU!E17</f>
        <v>0</v>
      </c>
      <c r="F17" s="28">
        <v>0</v>
      </c>
      <c r="G17" s="29">
        <f t="shared" si="0"/>
        <v>0</v>
      </c>
      <c r="H17" s="30">
        <f>BPU!F17</f>
        <v>0</v>
      </c>
      <c r="I17" s="24">
        <f t="shared" si="1"/>
        <v>0</v>
      </c>
      <c r="J17" s="44"/>
    </row>
    <row r="18" spans="1:10" ht="63" hidden="1" customHeight="1" x14ac:dyDescent="0.2">
      <c r="A18" s="57"/>
      <c r="B18" s="18" t="s">
        <v>118</v>
      </c>
      <c r="C18" s="19" t="s">
        <v>117</v>
      </c>
      <c r="D18" s="20" t="s">
        <v>102</v>
      </c>
      <c r="E18" s="27">
        <f>BPU!E18</f>
        <v>0</v>
      </c>
      <c r="F18" s="28">
        <v>460</v>
      </c>
      <c r="G18" s="29">
        <f t="shared" si="0"/>
        <v>0</v>
      </c>
      <c r="H18" s="30">
        <f>BPU!F18</f>
        <v>0</v>
      </c>
      <c r="I18" s="24">
        <f t="shared" si="1"/>
        <v>0</v>
      </c>
      <c r="J18" s="44"/>
    </row>
    <row r="19" spans="1:10" ht="63" customHeight="1" x14ac:dyDescent="0.2">
      <c r="A19" s="17" t="s">
        <v>19</v>
      </c>
      <c r="B19" s="18" t="s">
        <v>20</v>
      </c>
      <c r="C19" s="19" t="s">
        <v>19</v>
      </c>
      <c r="D19" s="20" t="s">
        <v>21</v>
      </c>
      <c r="E19" s="27">
        <f>BPU!E19</f>
        <v>0</v>
      </c>
      <c r="F19" s="28">
        <v>48</v>
      </c>
      <c r="G19" s="29">
        <f t="shared" si="0"/>
        <v>0</v>
      </c>
      <c r="H19" s="30">
        <f>BPU!F19</f>
        <v>0</v>
      </c>
      <c r="I19" s="24">
        <f t="shared" si="1"/>
        <v>0</v>
      </c>
      <c r="J19" s="16"/>
    </row>
    <row r="20" spans="1:10" ht="63" hidden="1" customHeight="1" x14ac:dyDescent="0.2">
      <c r="A20" s="60" t="s">
        <v>22</v>
      </c>
      <c r="B20" s="18" t="s">
        <v>187</v>
      </c>
      <c r="C20" s="19" t="s">
        <v>188</v>
      </c>
      <c r="D20" s="20" t="s">
        <v>189</v>
      </c>
      <c r="E20" s="27">
        <f>BPU!E20</f>
        <v>0</v>
      </c>
      <c r="F20" s="28">
        <v>28</v>
      </c>
      <c r="G20" s="29">
        <f t="shared" si="0"/>
        <v>0</v>
      </c>
      <c r="H20" s="30">
        <f>BPU!F20</f>
        <v>0</v>
      </c>
      <c r="I20" s="24">
        <f t="shared" si="1"/>
        <v>0</v>
      </c>
      <c r="J20" s="44"/>
    </row>
    <row r="21" spans="1:10" ht="63" hidden="1" customHeight="1" x14ac:dyDescent="0.2">
      <c r="A21" s="61"/>
      <c r="B21" s="18" t="s">
        <v>122</v>
      </c>
      <c r="C21" s="19" t="s">
        <v>190</v>
      </c>
      <c r="D21" s="20" t="s">
        <v>191</v>
      </c>
      <c r="E21" s="27">
        <f>BPU!E21</f>
        <v>0</v>
      </c>
      <c r="F21" s="28">
        <v>4</v>
      </c>
      <c r="G21" s="29">
        <f t="shared" si="0"/>
        <v>0</v>
      </c>
      <c r="H21" s="30">
        <f>BPU!F21</f>
        <v>0</v>
      </c>
      <c r="I21" s="24">
        <f t="shared" si="1"/>
        <v>0</v>
      </c>
      <c r="J21" s="43"/>
    </row>
    <row r="22" spans="1:10" ht="38.25" hidden="1" x14ac:dyDescent="0.2">
      <c r="A22" s="61"/>
      <c r="B22" s="18" t="s">
        <v>123</v>
      </c>
      <c r="C22" s="19" t="s">
        <v>192</v>
      </c>
      <c r="D22" s="20" t="s">
        <v>193</v>
      </c>
      <c r="E22" s="27">
        <f>BPU!E22</f>
        <v>0</v>
      </c>
      <c r="F22" s="28">
        <v>1</v>
      </c>
      <c r="G22" s="29">
        <f t="shared" si="0"/>
        <v>0</v>
      </c>
      <c r="H22" s="30">
        <f>BPU!F22</f>
        <v>0</v>
      </c>
      <c r="I22" s="24">
        <f t="shared" si="1"/>
        <v>0</v>
      </c>
      <c r="J22" s="43"/>
    </row>
    <row r="23" spans="1:10" ht="51" hidden="1" x14ac:dyDescent="0.2">
      <c r="A23" s="61"/>
      <c r="B23" s="18" t="s">
        <v>124</v>
      </c>
      <c r="C23" s="19" t="s">
        <v>194</v>
      </c>
      <c r="D23" s="20" t="s">
        <v>195</v>
      </c>
      <c r="E23" s="27">
        <f>BPU!E23</f>
        <v>0</v>
      </c>
      <c r="F23" s="28">
        <v>0</v>
      </c>
      <c r="G23" s="29">
        <f t="shared" si="0"/>
        <v>0</v>
      </c>
      <c r="H23" s="30">
        <f>BPU!F23</f>
        <v>0</v>
      </c>
      <c r="I23" s="24">
        <f t="shared" si="1"/>
        <v>0</v>
      </c>
      <c r="J23" s="43"/>
    </row>
    <row r="24" spans="1:10" ht="63" hidden="1" customHeight="1" x14ac:dyDescent="0.2">
      <c r="A24" s="61"/>
      <c r="B24" s="18" t="s">
        <v>196</v>
      </c>
      <c r="C24" s="19" t="s">
        <v>197</v>
      </c>
      <c r="D24" s="20" t="s">
        <v>198</v>
      </c>
      <c r="E24" s="27">
        <f>BPU!E24</f>
        <v>0</v>
      </c>
      <c r="F24" s="28">
        <v>20</v>
      </c>
      <c r="G24" s="29">
        <f t="shared" si="0"/>
        <v>0</v>
      </c>
      <c r="H24" s="30">
        <f>BPU!F24</f>
        <v>0</v>
      </c>
      <c r="I24" s="24">
        <f t="shared" si="1"/>
        <v>0</v>
      </c>
      <c r="J24" s="43"/>
    </row>
    <row r="25" spans="1:10" ht="63" hidden="1" customHeight="1" x14ac:dyDescent="0.2">
      <c r="A25" s="61"/>
      <c r="B25" s="18" t="s">
        <v>125</v>
      </c>
      <c r="C25" s="19" t="s">
        <v>199</v>
      </c>
      <c r="D25" s="20" t="s">
        <v>191</v>
      </c>
      <c r="E25" s="27">
        <f>BPU!E25</f>
        <v>0</v>
      </c>
      <c r="F25" s="28">
        <v>3</v>
      </c>
      <c r="G25" s="29">
        <f t="shared" si="0"/>
        <v>0</v>
      </c>
      <c r="H25" s="30">
        <f>BPU!F25</f>
        <v>0</v>
      </c>
      <c r="I25" s="24">
        <f t="shared" si="1"/>
        <v>0</v>
      </c>
      <c r="J25" s="43"/>
    </row>
    <row r="26" spans="1:10" ht="63" hidden="1" customHeight="1" x14ac:dyDescent="0.2">
      <c r="A26" s="61"/>
      <c r="B26" s="18" t="s">
        <v>126</v>
      </c>
      <c r="C26" s="19" t="s">
        <v>200</v>
      </c>
      <c r="D26" s="20" t="s">
        <v>201</v>
      </c>
      <c r="E26" s="27">
        <f>BPU!E26</f>
        <v>0</v>
      </c>
      <c r="F26" s="28">
        <v>0</v>
      </c>
      <c r="G26" s="29">
        <f t="shared" si="0"/>
        <v>0</v>
      </c>
      <c r="H26" s="30">
        <f>BPU!F26</f>
        <v>0</v>
      </c>
      <c r="I26" s="24">
        <f t="shared" si="1"/>
        <v>0</v>
      </c>
      <c r="J26" s="43"/>
    </row>
    <row r="27" spans="1:10" ht="63" hidden="1" customHeight="1" x14ac:dyDescent="0.2">
      <c r="A27" s="61"/>
      <c r="B27" s="18" t="s">
        <v>127</v>
      </c>
      <c r="C27" s="19" t="s">
        <v>202</v>
      </c>
      <c r="D27" s="20" t="s">
        <v>195</v>
      </c>
      <c r="E27" s="27">
        <f>BPU!E27</f>
        <v>0</v>
      </c>
      <c r="F27" s="28">
        <v>25</v>
      </c>
      <c r="G27" s="29">
        <f t="shared" si="0"/>
        <v>0</v>
      </c>
      <c r="H27" s="30">
        <f>BPU!F27</f>
        <v>0</v>
      </c>
      <c r="I27" s="24">
        <f t="shared" si="1"/>
        <v>0</v>
      </c>
      <c r="J27" s="43"/>
    </row>
    <row r="28" spans="1:10" ht="63" customHeight="1" x14ac:dyDescent="0.2">
      <c r="A28" s="68" t="s">
        <v>23</v>
      </c>
      <c r="B28" s="18" t="s">
        <v>142</v>
      </c>
      <c r="C28" s="19" t="s">
        <v>129</v>
      </c>
      <c r="D28" s="20" t="s">
        <v>128</v>
      </c>
      <c r="E28" s="27">
        <f>BPU!E28</f>
        <v>0</v>
      </c>
      <c r="F28" s="28">
        <v>8</v>
      </c>
      <c r="G28" s="29">
        <f t="shared" si="0"/>
        <v>0</v>
      </c>
      <c r="H28" s="30">
        <f>BPU!F28</f>
        <v>0</v>
      </c>
      <c r="I28" s="24">
        <f t="shared" si="1"/>
        <v>0</v>
      </c>
      <c r="J28" s="43"/>
    </row>
    <row r="29" spans="1:10" ht="63" customHeight="1" x14ac:dyDescent="0.2">
      <c r="A29" s="69"/>
      <c r="B29" s="18" t="s">
        <v>136</v>
      </c>
      <c r="C29" s="19" t="s">
        <v>131</v>
      </c>
      <c r="D29" s="20" t="s">
        <v>128</v>
      </c>
      <c r="E29" s="27">
        <f>BPU!E29</f>
        <v>0</v>
      </c>
      <c r="F29" s="28">
        <v>2</v>
      </c>
      <c r="G29" s="29">
        <f t="shared" si="0"/>
        <v>0</v>
      </c>
      <c r="H29" s="30">
        <f>BPU!F29</f>
        <v>0</v>
      </c>
      <c r="I29" s="24">
        <f t="shared" si="1"/>
        <v>0</v>
      </c>
      <c r="J29" s="16"/>
    </row>
    <row r="30" spans="1:10" ht="63" customHeight="1" x14ac:dyDescent="0.2">
      <c r="A30" s="69"/>
      <c r="B30" s="18" t="s">
        <v>137</v>
      </c>
      <c r="C30" s="19" t="s">
        <v>130</v>
      </c>
      <c r="D30" s="20" t="s">
        <v>128</v>
      </c>
      <c r="E30" s="27">
        <f>BPU!E30</f>
        <v>0</v>
      </c>
      <c r="F30" s="28">
        <v>1</v>
      </c>
      <c r="G30" s="29">
        <f t="shared" si="0"/>
        <v>0</v>
      </c>
      <c r="H30" s="30">
        <f>BPU!F30</f>
        <v>0</v>
      </c>
      <c r="I30" s="24">
        <f t="shared" si="1"/>
        <v>0</v>
      </c>
      <c r="J30" s="16"/>
    </row>
    <row r="31" spans="1:10" ht="63" customHeight="1" x14ac:dyDescent="0.2">
      <c r="A31" s="69"/>
      <c r="B31" s="18" t="s">
        <v>138</v>
      </c>
      <c r="C31" s="19" t="s">
        <v>109</v>
      </c>
      <c r="D31" s="20" t="s">
        <v>132</v>
      </c>
      <c r="E31" s="27">
        <f>BPU!E31</f>
        <v>0</v>
      </c>
      <c r="F31" s="28">
        <v>9</v>
      </c>
      <c r="G31" s="29">
        <f t="shared" si="0"/>
        <v>0</v>
      </c>
      <c r="H31" s="30">
        <f>BPU!F31</f>
        <v>0</v>
      </c>
      <c r="I31" s="24">
        <f t="shared" si="1"/>
        <v>0</v>
      </c>
      <c r="J31" s="16"/>
    </row>
    <row r="32" spans="1:10" ht="63" customHeight="1" x14ac:dyDescent="0.2">
      <c r="A32" s="69"/>
      <c r="B32" s="18" t="s">
        <v>139</v>
      </c>
      <c r="C32" s="19" t="s">
        <v>110</v>
      </c>
      <c r="D32" s="20" t="s">
        <v>132</v>
      </c>
      <c r="E32" s="27">
        <f>BPU!E32</f>
        <v>0</v>
      </c>
      <c r="F32" s="28">
        <v>5</v>
      </c>
      <c r="G32" s="29">
        <f t="shared" si="0"/>
        <v>0</v>
      </c>
      <c r="H32" s="30">
        <f>BPU!F32</f>
        <v>0</v>
      </c>
      <c r="I32" s="24">
        <f t="shared" si="1"/>
        <v>0</v>
      </c>
      <c r="J32" s="44"/>
    </row>
    <row r="33" spans="1:10" ht="63" customHeight="1" x14ac:dyDescent="0.2">
      <c r="A33" s="69"/>
      <c r="B33" s="18" t="s">
        <v>140</v>
      </c>
      <c r="C33" s="19" t="s">
        <v>111</v>
      </c>
      <c r="D33" s="20" t="s">
        <v>132</v>
      </c>
      <c r="E33" s="27">
        <f>BPU!E33</f>
        <v>0</v>
      </c>
      <c r="F33" s="28">
        <v>1</v>
      </c>
      <c r="G33" s="29">
        <f t="shared" si="0"/>
        <v>0</v>
      </c>
      <c r="H33" s="30">
        <f>BPU!F33</f>
        <v>0</v>
      </c>
      <c r="I33" s="24">
        <f t="shared" si="1"/>
        <v>0</v>
      </c>
      <c r="J33" s="44"/>
    </row>
    <row r="34" spans="1:10" ht="63" customHeight="1" x14ac:dyDescent="0.2">
      <c r="A34" s="69"/>
      <c r="B34" s="18" t="s">
        <v>141</v>
      </c>
      <c r="C34" s="19" t="s">
        <v>112</v>
      </c>
      <c r="D34" s="20" t="s">
        <v>47</v>
      </c>
      <c r="E34" s="27">
        <f>BPU!E34</f>
        <v>0</v>
      </c>
      <c r="F34" s="28">
        <v>1</v>
      </c>
      <c r="G34" s="29">
        <f t="shared" si="0"/>
        <v>0</v>
      </c>
      <c r="H34" s="30">
        <f>BPU!F34</f>
        <v>0</v>
      </c>
      <c r="I34" s="24">
        <f t="shared" si="1"/>
        <v>0</v>
      </c>
      <c r="J34" s="44"/>
    </row>
    <row r="35" spans="1:10" ht="63" hidden="1" customHeight="1" x14ac:dyDescent="0.2">
      <c r="A35" s="55" t="s">
        <v>24</v>
      </c>
      <c r="B35" s="18" t="s">
        <v>25</v>
      </c>
      <c r="C35" s="20" t="s">
        <v>26</v>
      </c>
      <c r="D35" s="20" t="s">
        <v>27</v>
      </c>
      <c r="E35" s="27">
        <f>BPU!E35</f>
        <v>0</v>
      </c>
      <c r="F35" s="28">
        <v>25</v>
      </c>
      <c r="G35" s="29">
        <f t="shared" si="0"/>
        <v>0</v>
      </c>
      <c r="H35" s="30">
        <f>BPU!F35</f>
        <v>0</v>
      </c>
      <c r="I35" s="24">
        <f t="shared" si="1"/>
        <v>0</v>
      </c>
      <c r="J35" s="44"/>
    </row>
    <row r="36" spans="1:10" ht="51.75" hidden="1" customHeight="1" x14ac:dyDescent="0.2">
      <c r="A36" s="56"/>
      <c r="B36" s="18" t="s">
        <v>203</v>
      </c>
      <c r="C36" s="20" t="s">
        <v>204</v>
      </c>
      <c r="D36" s="20" t="s">
        <v>205</v>
      </c>
      <c r="E36" s="27">
        <f>BPU!E36</f>
        <v>0</v>
      </c>
      <c r="F36" s="28">
        <v>0</v>
      </c>
      <c r="G36" s="29">
        <f t="shared" si="0"/>
        <v>0</v>
      </c>
      <c r="H36" s="30">
        <f>BPU!F36</f>
        <v>0</v>
      </c>
      <c r="I36" s="24">
        <f t="shared" si="1"/>
        <v>0</v>
      </c>
      <c r="J36" s="44"/>
    </row>
    <row r="37" spans="1:10" ht="51.75" hidden="1" customHeight="1" x14ac:dyDescent="0.2">
      <c r="A37" s="56"/>
      <c r="B37" s="18" t="s">
        <v>28</v>
      </c>
      <c r="C37" s="20" t="s">
        <v>206</v>
      </c>
      <c r="D37" s="20" t="s">
        <v>207</v>
      </c>
      <c r="E37" s="27">
        <f>BPU!E37</f>
        <v>0</v>
      </c>
      <c r="F37" s="28">
        <v>24</v>
      </c>
      <c r="G37" s="29">
        <f t="shared" si="0"/>
        <v>0</v>
      </c>
      <c r="H37" s="30">
        <f>BPU!F37</f>
        <v>0</v>
      </c>
      <c r="I37" s="24">
        <f t="shared" si="1"/>
        <v>0</v>
      </c>
      <c r="J37" s="44"/>
    </row>
    <row r="38" spans="1:10" ht="48.75" hidden="1" customHeight="1" x14ac:dyDescent="0.2">
      <c r="A38" s="56"/>
      <c r="B38" s="18" t="s">
        <v>29</v>
      </c>
      <c r="C38" s="20" t="s">
        <v>208</v>
      </c>
      <c r="D38" s="20" t="s">
        <v>209</v>
      </c>
      <c r="E38" s="27">
        <f>BPU!E38</f>
        <v>0</v>
      </c>
      <c r="F38" s="28">
        <v>25</v>
      </c>
      <c r="G38" s="29">
        <f t="shared" si="0"/>
        <v>0</v>
      </c>
      <c r="H38" s="30">
        <f>BPU!F38</f>
        <v>0</v>
      </c>
      <c r="I38" s="24">
        <f t="shared" si="1"/>
        <v>0</v>
      </c>
      <c r="J38" s="16"/>
    </row>
    <row r="39" spans="1:10" ht="51" hidden="1" x14ac:dyDescent="0.2">
      <c r="A39" s="56"/>
      <c r="B39" s="18" t="s">
        <v>30</v>
      </c>
      <c r="C39" s="20" t="s">
        <v>210</v>
      </c>
      <c r="D39" s="20" t="s">
        <v>211</v>
      </c>
      <c r="E39" s="27">
        <f>BPU!E39</f>
        <v>0</v>
      </c>
      <c r="F39" s="28">
        <v>2</v>
      </c>
      <c r="G39" s="29">
        <f t="shared" si="0"/>
        <v>0</v>
      </c>
      <c r="H39" s="30">
        <f>BPU!F39</f>
        <v>0</v>
      </c>
      <c r="I39" s="24">
        <f t="shared" si="1"/>
        <v>0</v>
      </c>
      <c r="J39" s="44"/>
    </row>
    <row r="40" spans="1:10" ht="31.5" hidden="1" customHeight="1" x14ac:dyDescent="0.2">
      <c r="A40" s="56"/>
      <c r="B40" s="18" t="s">
        <v>212</v>
      </c>
      <c r="C40" s="20" t="s">
        <v>213</v>
      </c>
      <c r="D40" s="20" t="s">
        <v>205</v>
      </c>
      <c r="E40" s="27">
        <f>BPU!E40</f>
        <v>0</v>
      </c>
      <c r="F40" s="28">
        <v>0</v>
      </c>
      <c r="G40" s="29">
        <f t="shared" si="0"/>
        <v>0</v>
      </c>
      <c r="H40" s="30">
        <f>BPU!F40</f>
        <v>0</v>
      </c>
      <c r="I40" s="24">
        <f t="shared" si="1"/>
        <v>0</v>
      </c>
      <c r="J40" s="44"/>
    </row>
    <row r="41" spans="1:10" ht="33.75" hidden="1" customHeight="1" x14ac:dyDescent="0.2">
      <c r="A41" s="56"/>
      <c r="B41" s="18" t="s">
        <v>31</v>
      </c>
      <c r="C41" s="20" t="s">
        <v>214</v>
      </c>
      <c r="D41" s="20" t="s">
        <v>207</v>
      </c>
      <c r="E41" s="27">
        <f>BPU!E41</f>
        <v>0</v>
      </c>
      <c r="F41" s="28">
        <v>9</v>
      </c>
      <c r="G41" s="29">
        <f t="shared" si="0"/>
        <v>0</v>
      </c>
      <c r="H41" s="30">
        <f>BPU!F41</f>
        <v>0</v>
      </c>
      <c r="I41" s="24">
        <f t="shared" si="1"/>
        <v>0</v>
      </c>
      <c r="J41" s="44"/>
    </row>
    <row r="42" spans="1:10" ht="33.75" hidden="1" customHeight="1" x14ac:dyDescent="0.2">
      <c r="A42" s="56"/>
      <c r="B42" s="18" t="s">
        <v>32</v>
      </c>
      <c r="C42" s="20" t="s">
        <v>215</v>
      </c>
      <c r="D42" s="20" t="s">
        <v>209</v>
      </c>
      <c r="E42" s="27">
        <f>BPU!E42</f>
        <v>0</v>
      </c>
      <c r="F42" s="28">
        <v>0</v>
      </c>
      <c r="G42" s="29">
        <f t="shared" si="0"/>
        <v>0</v>
      </c>
      <c r="H42" s="30">
        <f>BPU!F42</f>
        <v>0</v>
      </c>
      <c r="I42" s="24">
        <f t="shared" si="1"/>
        <v>0</v>
      </c>
      <c r="J42" s="44"/>
    </row>
    <row r="43" spans="1:10" ht="51" hidden="1" x14ac:dyDescent="0.2">
      <c r="A43" s="56"/>
      <c r="B43" s="18" t="s">
        <v>33</v>
      </c>
      <c r="C43" s="20" t="s">
        <v>216</v>
      </c>
      <c r="D43" s="20" t="s">
        <v>211</v>
      </c>
      <c r="E43" s="27">
        <f>BPU!E43</f>
        <v>0</v>
      </c>
      <c r="F43" s="28">
        <v>0</v>
      </c>
      <c r="G43" s="29">
        <f t="shared" si="0"/>
        <v>0</v>
      </c>
      <c r="H43" s="30">
        <f>BPU!F43</f>
        <v>0</v>
      </c>
      <c r="I43" s="24">
        <f t="shared" si="1"/>
        <v>0</v>
      </c>
      <c r="J43" s="44"/>
    </row>
    <row r="44" spans="1:10" ht="30" hidden="1" customHeight="1" x14ac:dyDescent="0.2">
      <c r="A44" s="56"/>
      <c r="B44" s="18" t="s">
        <v>217</v>
      </c>
      <c r="C44" s="20" t="s">
        <v>218</v>
      </c>
      <c r="D44" s="20" t="s">
        <v>205</v>
      </c>
      <c r="E44" s="27">
        <f>BPU!E44</f>
        <v>0</v>
      </c>
      <c r="F44" s="28">
        <v>0</v>
      </c>
      <c r="G44" s="29">
        <f t="shared" si="0"/>
        <v>0</v>
      </c>
      <c r="H44" s="30">
        <f>BPU!F44</f>
        <v>0</v>
      </c>
      <c r="I44" s="24">
        <f t="shared" si="1"/>
        <v>0</v>
      </c>
      <c r="J44" s="44"/>
    </row>
    <row r="45" spans="1:10" ht="30" hidden="1" customHeight="1" x14ac:dyDescent="0.2">
      <c r="A45" s="56"/>
      <c r="B45" s="18" t="s">
        <v>34</v>
      </c>
      <c r="C45" s="20" t="s">
        <v>219</v>
      </c>
      <c r="D45" s="20" t="s">
        <v>207</v>
      </c>
      <c r="E45" s="27">
        <f>BPU!E45</f>
        <v>0</v>
      </c>
      <c r="F45" s="28">
        <v>0</v>
      </c>
      <c r="G45" s="29">
        <f t="shared" si="0"/>
        <v>0</v>
      </c>
      <c r="H45" s="30">
        <f>BPU!F45</f>
        <v>0</v>
      </c>
      <c r="I45" s="24">
        <f t="shared" si="1"/>
        <v>0</v>
      </c>
      <c r="J45" s="44"/>
    </row>
    <row r="46" spans="1:10" ht="32.25" hidden="1" customHeight="1" x14ac:dyDescent="0.2">
      <c r="A46" s="56"/>
      <c r="B46" s="18" t="s">
        <v>35</v>
      </c>
      <c r="C46" s="20" t="s">
        <v>220</v>
      </c>
      <c r="D46" s="20" t="s">
        <v>209</v>
      </c>
      <c r="E46" s="27">
        <f>BPU!E46</f>
        <v>0</v>
      </c>
      <c r="F46" s="28">
        <v>0</v>
      </c>
      <c r="G46" s="29">
        <f t="shared" si="0"/>
        <v>0</v>
      </c>
      <c r="H46" s="30">
        <f>BPU!F46</f>
        <v>0</v>
      </c>
      <c r="I46" s="24">
        <f t="shared" si="1"/>
        <v>0</v>
      </c>
      <c r="J46" s="44"/>
    </row>
    <row r="47" spans="1:10" ht="51" hidden="1" x14ac:dyDescent="0.2">
      <c r="A47" s="56"/>
      <c r="B47" s="18" t="s">
        <v>36</v>
      </c>
      <c r="C47" s="20" t="s">
        <v>221</v>
      </c>
      <c r="D47" s="20" t="s">
        <v>222</v>
      </c>
      <c r="E47" s="27">
        <f>BPU!E47</f>
        <v>0</v>
      </c>
      <c r="F47" s="28">
        <v>0</v>
      </c>
      <c r="G47" s="29">
        <f t="shared" si="0"/>
        <v>0</v>
      </c>
      <c r="H47" s="30">
        <f>BPU!F47</f>
        <v>0</v>
      </c>
      <c r="I47" s="24">
        <f t="shared" si="1"/>
        <v>0</v>
      </c>
      <c r="J47" s="44"/>
    </row>
    <row r="48" spans="1:10" ht="28.5" hidden="1" customHeight="1" x14ac:dyDescent="0.2">
      <c r="A48" s="56"/>
      <c r="B48" s="18" t="s">
        <v>223</v>
      </c>
      <c r="C48" s="20" t="s">
        <v>224</v>
      </c>
      <c r="D48" s="20" t="s">
        <v>205</v>
      </c>
      <c r="E48" s="27">
        <f>BPU!E48</f>
        <v>0</v>
      </c>
      <c r="F48" s="28">
        <v>0</v>
      </c>
      <c r="G48" s="29">
        <f t="shared" si="0"/>
        <v>0</v>
      </c>
      <c r="H48" s="30">
        <f>BPU!F48</f>
        <v>0</v>
      </c>
      <c r="I48" s="24">
        <f t="shared" si="1"/>
        <v>0</v>
      </c>
      <c r="J48" s="44"/>
    </row>
    <row r="49" spans="1:10" s="5" customFormat="1" ht="31.5" hidden="1" customHeight="1" x14ac:dyDescent="0.2">
      <c r="A49" s="56"/>
      <c r="B49" s="18" t="s">
        <v>37</v>
      </c>
      <c r="C49" s="20" t="s">
        <v>225</v>
      </c>
      <c r="D49" s="20" t="s">
        <v>207</v>
      </c>
      <c r="E49" s="27">
        <f>BPU!E49</f>
        <v>0</v>
      </c>
      <c r="F49" s="28">
        <v>0</v>
      </c>
      <c r="G49" s="29">
        <f t="shared" si="0"/>
        <v>0</v>
      </c>
      <c r="H49" s="30">
        <f>BPU!F49</f>
        <v>0</v>
      </c>
      <c r="I49" s="24">
        <f t="shared" si="1"/>
        <v>0</v>
      </c>
      <c r="J49" s="44"/>
    </row>
    <row r="50" spans="1:10" s="5" customFormat="1" ht="35.25" hidden="1" customHeight="1" x14ac:dyDescent="0.2">
      <c r="A50" s="56"/>
      <c r="B50" s="18" t="s">
        <v>38</v>
      </c>
      <c r="C50" s="20" t="s">
        <v>226</v>
      </c>
      <c r="D50" s="20" t="s">
        <v>209</v>
      </c>
      <c r="E50" s="27">
        <f>BPU!E50</f>
        <v>0</v>
      </c>
      <c r="F50" s="28">
        <v>0</v>
      </c>
      <c r="G50" s="29">
        <f t="shared" si="0"/>
        <v>0</v>
      </c>
      <c r="H50" s="30">
        <f>BPU!F50</f>
        <v>0</v>
      </c>
      <c r="I50" s="24">
        <f t="shared" si="1"/>
        <v>0</v>
      </c>
      <c r="J50" s="44"/>
    </row>
    <row r="51" spans="1:10" s="5" customFormat="1" ht="51" hidden="1" x14ac:dyDescent="0.2">
      <c r="A51" s="58"/>
      <c r="B51" s="18" t="s">
        <v>39</v>
      </c>
      <c r="C51" s="20" t="s">
        <v>227</v>
      </c>
      <c r="D51" s="20" t="s">
        <v>222</v>
      </c>
      <c r="E51" s="27">
        <f>BPU!E51</f>
        <v>0</v>
      </c>
      <c r="F51" s="28">
        <v>0</v>
      </c>
      <c r="G51" s="29">
        <f t="shared" si="0"/>
        <v>0</v>
      </c>
      <c r="H51" s="30">
        <f>BPU!F51</f>
        <v>0</v>
      </c>
      <c r="I51" s="24">
        <f t="shared" si="1"/>
        <v>0</v>
      </c>
      <c r="J51" s="44"/>
    </row>
    <row r="52" spans="1:10" s="5" customFormat="1" ht="63" hidden="1" customHeight="1" x14ac:dyDescent="0.2">
      <c r="A52" s="55" t="s">
        <v>40</v>
      </c>
      <c r="B52" s="18" t="s">
        <v>228</v>
      </c>
      <c r="C52" s="20" t="s">
        <v>229</v>
      </c>
      <c r="D52" s="20" t="s">
        <v>230</v>
      </c>
      <c r="E52" s="27">
        <f>BPU!E52</f>
        <v>0</v>
      </c>
      <c r="F52" s="28">
        <v>21</v>
      </c>
      <c r="G52" s="29">
        <f t="shared" si="0"/>
        <v>0</v>
      </c>
      <c r="H52" s="30">
        <f>BPU!F52</f>
        <v>0</v>
      </c>
      <c r="I52" s="24">
        <f t="shared" si="1"/>
        <v>0</v>
      </c>
      <c r="J52" s="44"/>
    </row>
    <row r="53" spans="1:10" s="5" customFormat="1" ht="63" hidden="1" customHeight="1" x14ac:dyDescent="0.2">
      <c r="A53" s="56"/>
      <c r="B53" s="18" t="s">
        <v>231</v>
      </c>
      <c r="C53" s="20" t="s">
        <v>232</v>
      </c>
      <c r="D53" s="20" t="s">
        <v>233</v>
      </c>
      <c r="E53" s="27">
        <f>BPU!E53</f>
        <v>0</v>
      </c>
      <c r="F53" s="28">
        <v>15</v>
      </c>
      <c r="G53" s="29">
        <f t="shared" si="0"/>
        <v>0</v>
      </c>
      <c r="H53" s="30">
        <f>BPU!F53</f>
        <v>0</v>
      </c>
      <c r="I53" s="24">
        <f t="shared" si="1"/>
        <v>0</v>
      </c>
      <c r="J53" s="44"/>
    </row>
    <row r="54" spans="1:10" s="5" customFormat="1" ht="63" hidden="1" customHeight="1" x14ac:dyDescent="0.2">
      <c r="A54" s="56"/>
      <c r="B54" s="18" t="s">
        <v>41</v>
      </c>
      <c r="C54" s="20" t="s">
        <v>234</v>
      </c>
      <c r="D54" s="20" t="s">
        <v>235</v>
      </c>
      <c r="E54" s="27">
        <f>BPU!E54</f>
        <v>0</v>
      </c>
      <c r="F54" s="28">
        <v>4</v>
      </c>
      <c r="G54" s="29">
        <f t="shared" si="0"/>
        <v>0</v>
      </c>
      <c r="H54" s="30">
        <f>BPU!F54</f>
        <v>0</v>
      </c>
      <c r="I54" s="24">
        <f t="shared" si="1"/>
        <v>0</v>
      </c>
      <c r="J54" s="44"/>
    </row>
    <row r="55" spans="1:10" s="5" customFormat="1" ht="33" hidden="1" customHeight="1" x14ac:dyDescent="0.2">
      <c r="A55" s="56"/>
      <c r="B55" s="18" t="s">
        <v>42</v>
      </c>
      <c r="C55" s="20" t="s">
        <v>43</v>
      </c>
      <c r="D55" s="20" t="s">
        <v>44</v>
      </c>
      <c r="E55" s="27">
        <f>BPU!E55</f>
        <v>0</v>
      </c>
      <c r="F55" s="28">
        <v>3</v>
      </c>
      <c r="G55" s="29">
        <f t="shared" si="0"/>
        <v>0</v>
      </c>
      <c r="H55" s="30">
        <f>BPU!F55</f>
        <v>0</v>
      </c>
      <c r="I55" s="24">
        <f t="shared" si="1"/>
        <v>0</v>
      </c>
      <c r="J55" s="44"/>
    </row>
    <row r="56" spans="1:10" s="5" customFormat="1" ht="63" hidden="1" customHeight="1" x14ac:dyDescent="0.2">
      <c r="A56" s="56"/>
      <c r="B56" s="18" t="s">
        <v>45</v>
      </c>
      <c r="C56" s="20" t="s">
        <v>46</v>
      </c>
      <c r="D56" s="20" t="s">
        <v>47</v>
      </c>
      <c r="E56" s="27">
        <f>BPU!E56</f>
        <v>0</v>
      </c>
      <c r="F56" s="28">
        <v>0</v>
      </c>
      <c r="G56" s="29">
        <f t="shared" si="0"/>
        <v>0</v>
      </c>
      <c r="H56" s="30">
        <f>BPU!F56</f>
        <v>0</v>
      </c>
      <c r="I56" s="24">
        <f t="shared" si="1"/>
        <v>0</v>
      </c>
      <c r="J56" s="44"/>
    </row>
    <row r="57" spans="1:10" s="5" customFormat="1" ht="63" hidden="1" customHeight="1" x14ac:dyDescent="0.2">
      <c r="A57" s="56"/>
      <c r="B57" s="18" t="s">
        <v>48</v>
      </c>
      <c r="C57" s="20" t="s">
        <v>49</v>
      </c>
      <c r="D57" s="20" t="s">
        <v>47</v>
      </c>
      <c r="E57" s="27">
        <f>BPU!E57</f>
        <v>0</v>
      </c>
      <c r="F57" s="28">
        <v>0</v>
      </c>
      <c r="G57" s="29">
        <f t="shared" si="0"/>
        <v>0</v>
      </c>
      <c r="H57" s="30">
        <f>BPU!F57</f>
        <v>0</v>
      </c>
      <c r="I57" s="24">
        <f t="shared" si="1"/>
        <v>0</v>
      </c>
      <c r="J57" s="44"/>
    </row>
    <row r="58" spans="1:10" s="5" customFormat="1" ht="63" hidden="1" customHeight="1" x14ac:dyDescent="0.2">
      <c r="A58" s="56"/>
      <c r="B58" s="18" t="s">
        <v>50</v>
      </c>
      <c r="C58" s="20" t="s">
        <v>51</v>
      </c>
      <c r="D58" s="20" t="s">
        <v>47</v>
      </c>
      <c r="E58" s="27">
        <f>BPU!E58</f>
        <v>0</v>
      </c>
      <c r="F58" s="28">
        <v>5940</v>
      </c>
      <c r="G58" s="29">
        <f t="shared" si="0"/>
        <v>0</v>
      </c>
      <c r="H58" s="30">
        <f>BPU!F58</f>
        <v>0</v>
      </c>
      <c r="I58" s="24">
        <f t="shared" si="1"/>
        <v>0</v>
      </c>
      <c r="J58" s="44"/>
    </row>
    <row r="59" spans="1:10" s="5" customFormat="1" ht="63" hidden="1" customHeight="1" x14ac:dyDescent="0.2">
      <c r="A59" s="56"/>
      <c r="B59" s="18" t="s">
        <v>52</v>
      </c>
      <c r="C59" s="20" t="s">
        <v>53</v>
      </c>
      <c r="D59" s="20" t="s">
        <v>47</v>
      </c>
      <c r="E59" s="27">
        <f>BPU!E59</f>
        <v>0</v>
      </c>
      <c r="F59" s="28">
        <v>0</v>
      </c>
      <c r="G59" s="29">
        <f t="shared" si="0"/>
        <v>0</v>
      </c>
      <c r="H59" s="30">
        <f>BPU!F59</f>
        <v>0</v>
      </c>
      <c r="I59" s="24">
        <f t="shared" si="1"/>
        <v>0</v>
      </c>
      <c r="J59" s="44"/>
    </row>
    <row r="60" spans="1:10" s="5" customFormat="1" ht="63" hidden="1" customHeight="1" x14ac:dyDescent="0.2">
      <c r="A60" s="56"/>
      <c r="B60" s="18" t="s">
        <v>54</v>
      </c>
      <c r="C60" s="20" t="s">
        <v>55</v>
      </c>
      <c r="D60" s="20" t="s">
        <v>47</v>
      </c>
      <c r="E60" s="27">
        <f>BPU!E60</f>
        <v>0</v>
      </c>
      <c r="F60" s="28">
        <v>0</v>
      </c>
      <c r="G60" s="29">
        <f t="shared" si="0"/>
        <v>0</v>
      </c>
      <c r="H60" s="30">
        <f>BPU!F60</f>
        <v>0</v>
      </c>
      <c r="I60" s="24">
        <f t="shared" si="1"/>
        <v>0</v>
      </c>
      <c r="J60" s="44"/>
    </row>
    <row r="61" spans="1:10" s="5" customFormat="1" ht="63" hidden="1" customHeight="1" x14ac:dyDescent="0.2">
      <c r="A61" s="56"/>
      <c r="B61" s="18" t="s">
        <v>56</v>
      </c>
      <c r="C61" s="20" t="s">
        <v>57</v>
      </c>
      <c r="D61" s="20" t="s">
        <v>47</v>
      </c>
      <c r="E61" s="27">
        <f>BPU!E61</f>
        <v>0</v>
      </c>
      <c r="F61" s="28">
        <v>0</v>
      </c>
      <c r="G61" s="29">
        <f t="shared" si="0"/>
        <v>0</v>
      </c>
      <c r="H61" s="30">
        <f>BPU!F61</f>
        <v>0</v>
      </c>
      <c r="I61" s="24">
        <f t="shared" si="1"/>
        <v>0</v>
      </c>
      <c r="J61" s="44"/>
    </row>
    <row r="62" spans="1:10" s="5" customFormat="1" ht="63" hidden="1" customHeight="1" x14ac:dyDescent="0.2">
      <c r="A62" s="56"/>
      <c r="B62" s="18" t="s">
        <v>236</v>
      </c>
      <c r="C62" s="20" t="s">
        <v>237</v>
      </c>
      <c r="D62" s="20" t="s">
        <v>238</v>
      </c>
      <c r="E62" s="27">
        <f>BPU!E62</f>
        <v>0</v>
      </c>
      <c r="F62" s="28">
        <v>4</v>
      </c>
      <c r="G62" s="29">
        <f t="shared" si="0"/>
        <v>0</v>
      </c>
      <c r="H62" s="30">
        <f>BPU!F62</f>
        <v>0</v>
      </c>
      <c r="I62" s="24">
        <f t="shared" si="1"/>
        <v>0</v>
      </c>
      <c r="J62" s="44"/>
    </row>
    <row r="63" spans="1:10" s="5" customFormat="1" ht="63" hidden="1" customHeight="1" x14ac:dyDescent="0.2">
      <c r="A63" s="56"/>
      <c r="B63" s="18" t="s">
        <v>239</v>
      </c>
      <c r="C63" s="20" t="s">
        <v>240</v>
      </c>
      <c r="D63" s="20" t="s">
        <v>230</v>
      </c>
      <c r="E63" s="27">
        <f>BPU!E63</f>
        <v>0</v>
      </c>
      <c r="F63" s="28">
        <v>0</v>
      </c>
      <c r="G63" s="29">
        <f t="shared" si="0"/>
        <v>0</v>
      </c>
      <c r="H63" s="30">
        <f>BPU!F63</f>
        <v>0</v>
      </c>
      <c r="I63" s="24">
        <f t="shared" si="1"/>
        <v>0</v>
      </c>
      <c r="J63" s="44"/>
    </row>
    <row r="64" spans="1:10" s="5" customFormat="1" ht="63" hidden="1" customHeight="1" x14ac:dyDescent="0.2">
      <c r="A64" s="56"/>
      <c r="B64" s="18" t="s">
        <v>58</v>
      </c>
      <c r="C64" s="20" t="s">
        <v>241</v>
      </c>
      <c r="D64" s="20" t="s">
        <v>233</v>
      </c>
      <c r="E64" s="27">
        <f>BPU!E64</f>
        <v>0</v>
      </c>
      <c r="F64" s="28">
        <v>12</v>
      </c>
      <c r="G64" s="29">
        <f t="shared" si="0"/>
        <v>0</v>
      </c>
      <c r="H64" s="30">
        <f>BPU!F64</f>
        <v>0</v>
      </c>
      <c r="I64" s="24">
        <f t="shared" si="1"/>
        <v>0</v>
      </c>
      <c r="J64" s="16"/>
    </row>
    <row r="65" spans="1:10" s="5" customFormat="1" ht="63" hidden="1" customHeight="1" x14ac:dyDescent="0.2">
      <c r="A65" s="56"/>
      <c r="B65" s="18" t="s">
        <v>242</v>
      </c>
      <c r="C65" s="20" t="s">
        <v>243</v>
      </c>
      <c r="D65" s="20" t="s">
        <v>244</v>
      </c>
      <c r="E65" s="27">
        <f>BPU!E65</f>
        <v>0</v>
      </c>
      <c r="F65" s="28">
        <v>0</v>
      </c>
      <c r="G65" s="29">
        <f t="shared" si="0"/>
        <v>0</v>
      </c>
      <c r="H65" s="30">
        <f>BPU!F65</f>
        <v>0</v>
      </c>
      <c r="I65" s="24">
        <f t="shared" si="1"/>
        <v>0</v>
      </c>
      <c r="J65" s="44"/>
    </row>
    <row r="66" spans="1:10" s="5" customFormat="1" ht="63" hidden="1" customHeight="1" x14ac:dyDescent="0.2">
      <c r="A66" s="56"/>
      <c r="B66" s="18" t="s">
        <v>245</v>
      </c>
      <c r="C66" s="20" t="s">
        <v>246</v>
      </c>
      <c r="D66" s="20" t="s">
        <v>238</v>
      </c>
      <c r="E66" s="27">
        <f>BPU!E66</f>
        <v>0</v>
      </c>
      <c r="F66" s="28">
        <v>2</v>
      </c>
      <c r="G66" s="29">
        <f t="shared" si="0"/>
        <v>0</v>
      </c>
      <c r="H66" s="30">
        <f>BPU!F66</f>
        <v>0</v>
      </c>
      <c r="I66" s="24">
        <f t="shared" si="1"/>
        <v>0</v>
      </c>
      <c r="J66" s="44"/>
    </row>
    <row r="67" spans="1:10" s="5" customFormat="1" ht="63" hidden="1" customHeight="1" x14ac:dyDescent="0.2">
      <c r="A67" s="56"/>
      <c r="B67" s="18" t="s">
        <v>247</v>
      </c>
      <c r="C67" s="20" t="s">
        <v>248</v>
      </c>
      <c r="D67" s="20" t="s">
        <v>230</v>
      </c>
      <c r="E67" s="27">
        <f>BPU!E67</f>
        <v>0</v>
      </c>
      <c r="F67" s="28">
        <v>1</v>
      </c>
      <c r="G67" s="29">
        <f t="shared" si="0"/>
        <v>0</v>
      </c>
      <c r="H67" s="30">
        <f>BPU!F67</f>
        <v>0</v>
      </c>
      <c r="I67" s="24">
        <f t="shared" si="1"/>
        <v>0</v>
      </c>
      <c r="J67" s="44"/>
    </row>
    <row r="68" spans="1:10" s="5" customFormat="1" ht="63" hidden="1" customHeight="1" x14ac:dyDescent="0.2">
      <c r="A68" s="56"/>
      <c r="B68" s="18" t="s">
        <v>59</v>
      </c>
      <c r="C68" s="20" t="s">
        <v>249</v>
      </c>
      <c r="D68" s="20" t="s">
        <v>233</v>
      </c>
      <c r="E68" s="27">
        <f>BPU!E68</f>
        <v>0</v>
      </c>
      <c r="F68" s="28">
        <v>6</v>
      </c>
      <c r="G68" s="29">
        <f t="shared" si="0"/>
        <v>0</v>
      </c>
      <c r="H68" s="30">
        <f>BPU!F68</f>
        <v>0</v>
      </c>
      <c r="I68" s="24">
        <f t="shared" si="1"/>
        <v>0</v>
      </c>
      <c r="J68" s="44"/>
    </row>
    <row r="69" spans="1:10" s="5" customFormat="1" ht="63" hidden="1" customHeight="1" x14ac:dyDescent="0.2">
      <c r="A69" s="56"/>
      <c r="B69" s="18" t="s">
        <v>250</v>
      </c>
      <c r="C69" s="20" t="s">
        <v>251</v>
      </c>
      <c r="D69" s="20" t="s">
        <v>244</v>
      </c>
      <c r="E69" s="27">
        <f>BPU!E69</f>
        <v>0</v>
      </c>
      <c r="F69" s="28">
        <v>0</v>
      </c>
      <c r="G69" s="29">
        <f t="shared" si="0"/>
        <v>0</v>
      </c>
      <c r="H69" s="30">
        <f>BPU!F69</f>
        <v>0</v>
      </c>
      <c r="I69" s="24">
        <f t="shared" si="1"/>
        <v>0</v>
      </c>
      <c r="J69" s="44"/>
    </row>
    <row r="70" spans="1:10" s="5" customFormat="1" ht="63" hidden="1" customHeight="1" x14ac:dyDescent="0.2">
      <c r="A70" s="56"/>
      <c r="B70" s="18" t="s">
        <v>252</v>
      </c>
      <c r="C70" s="20" t="s">
        <v>253</v>
      </c>
      <c r="D70" s="20" t="s">
        <v>238</v>
      </c>
      <c r="E70" s="27">
        <f>BPU!E70</f>
        <v>0</v>
      </c>
      <c r="F70" s="28">
        <v>0</v>
      </c>
      <c r="G70" s="29">
        <f t="shared" si="0"/>
        <v>0</v>
      </c>
      <c r="H70" s="30">
        <f>BPU!F70</f>
        <v>0</v>
      </c>
      <c r="I70" s="24">
        <f t="shared" si="1"/>
        <v>0</v>
      </c>
      <c r="J70" s="44"/>
    </row>
    <row r="71" spans="1:10" s="5" customFormat="1" ht="63" hidden="1" customHeight="1" x14ac:dyDescent="0.2">
      <c r="A71" s="56"/>
      <c r="B71" s="18" t="s">
        <v>254</v>
      </c>
      <c r="C71" s="20" t="s">
        <v>255</v>
      </c>
      <c r="D71" s="20" t="s">
        <v>230</v>
      </c>
      <c r="E71" s="27">
        <f>BPU!E71</f>
        <v>0</v>
      </c>
      <c r="F71" s="28">
        <v>0</v>
      </c>
      <c r="G71" s="29">
        <f>E71*F71</f>
        <v>0</v>
      </c>
      <c r="H71" s="30">
        <f>BPU!F71</f>
        <v>0</v>
      </c>
      <c r="I71" s="24">
        <f>G71*(1+H71)</f>
        <v>0</v>
      </c>
      <c r="J71" s="44"/>
    </row>
    <row r="72" spans="1:10" s="5" customFormat="1" ht="63" hidden="1" customHeight="1" x14ac:dyDescent="0.2">
      <c r="A72" s="56"/>
      <c r="B72" s="18" t="s">
        <v>60</v>
      </c>
      <c r="C72" s="20" t="s">
        <v>256</v>
      </c>
      <c r="D72" s="20" t="s">
        <v>233</v>
      </c>
      <c r="E72" s="27">
        <f>BPU!E72</f>
        <v>0</v>
      </c>
      <c r="F72" s="28">
        <v>0</v>
      </c>
      <c r="G72" s="29">
        <f t="shared" ref="G72:G117" si="2">E72*F72</f>
        <v>0</v>
      </c>
      <c r="H72" s="30">
        <f>BPU!F72</f>
        <v>0</v>
      </c>
      <c r="I72" s="24">
        <f t="shared" ref="I72:I117" si="3">G72*(1+H72)</f>
        <v>0</v>
      </c>
      <c r="J72" s="44"/>
    </row>
    <row r="73" spans="1:10" s="5" customFormat="1" ht="63" hidden="1" customHeight="1" x14ac:dyDescent="0.2">
      <c r="A73" s="56"/>
      <c r="B73" s="18" t="s">
        <v>257</v>
      </c>
      <c r="C73" s="20" t="s">
        <v>258</v>
      </c>
      <c r="D73" s="20" t="s">
        <v>244</v>
      </c>
      <c r="E73" s="27">
        <f>BPU!E73</f>
        <v>0</v>
      </c>
      <c r="F73" s="28">
        <v>0</v>
      </c>
      <c r="G73" s="29">
        <f t="shared" si="2"/>
        <v>0</v>
      </c>
      <c r="H73" s="30">
        <f>BPU!F73</f>
        <v>0</v>
      </c>
      <c r="I73" s="24">
        <f t="shared" si="3"/>
        <v>0</v>
      </c>
      <c r="J73" s="44"/>
    </row>
    <row r="74" spans="1:10" s="5" customFormat="1" ht="63" hidden="1" customHeight="1" x14ac:dyDescent="0.2">
      <c r="A74" s="56"/>
      <c r="B74" s="18" t="s">
        <v>259</v>
      </c>
      <c r="C74" s="20" t="s">
        <v>260</v>
      </c>
      <c r="D74" s="20" t="s">
        <v>238</v>
      </c>
      <c r="E74" s="27">
        <f>BPU!E74</f>
        <v>0</v>
      </c>
      <c r="F74" s="28">
        <v>0</v>
      </c>
      <c r="G74" s="29">
        <f t="shared" si="2"/>
        <v>0</v>
      </c>
      <c r="H74" s="30">
        <f>BPU!F74</f>
        <v>0</v>
      </c>
      <c r="I74" s="24">
        <f t="shared" si="3"/>
        <v>0</v>
      </c>
      <c r="J74" s="44"/>
    </row>
    <row r="75" spans="1:10" s="5" customFormat="1" ht="63" hidden="1" customHeight="1" x14ac:dyDescent="0.2">
      <c r="A75" s="56"/>
      <c r="B75" s="18" t="s">
        <v>261</v>
      </c>
      <c r="C75" s="20" t="s">
        <v>262</v>
      </c>
      <c r="D75" s="20" t="s">
        <v>230</v>
      </c>
      <c r="E75" s="27">
        <f>BPU!E75</f>
        <v>0</v>
      </c>
      <c r="F75" s="28">
        <v>0</v>
      </c>
      <c r="G75" s="29">
        <f t="shared" si="2"/>
        <v>0</v>
      </c>
      <c r="H75" s="30">
        <f>BPU!F75</f>
        <v>0</v>
      </c>
      <c r="I75" s="24">
        <f t="shared" si="3"/>
        <v>0</v>
      </c>
      <c r="J75" s="44"/>
    </row>
    <row r="76" spans="1:10" s="5" customFormat="1" ht="63" hidden="1" customHeight="1" x14ac:dyDescent="0.2">
      <c r="A76" s="56"/>
      <c r="B76" s="18" t="s">
        <v>61</v>
      </c>
      <c r="C76" s="20" t="s">
        <v>263</v>
      </c>
      <c r="D76" s="20" t="s">
        <v>233</v>
      </c>
      <c r="E76" s="27">
        <f>BPU!E76</f>
        <v>0</v>
      </c>
      <c r="F76" s="28">
        <v>0</v>
      </c>
      <c r="G76" s="29">
        <f t="shared" si="2"/>
        <v>0</v>
      </c>
      <c r="H76" s="30">
        <f>BPU!F76</f>
        <v>0</v>
      </c>
      <c r="I76" s="24">
        <f t="shared" si="3"/>
        <v>0</v>
      </c>
      <c r="J76" s="44"/>
    </row>
    <row r="77" spans="1:10" s="5" customFormat="1" ht="63" hidden="1" customHeight="1" x14ac:dyDescent="0.2">
      <c r="A77" s="56"/>
      <c r="B77" s="18" t="s">
        <v>264</v>
      </c>
      <c r="C77" s="20" t="s">
        <v>265</v>
      </c>
      <c r="D77" s="20" t="s">
        <v>244</v>
      </c>
      <c r="E77" s="27">
        <f>BPU!E77</f>
        <v>0</v>
      </c>
      <c r="F77" s="28">
        <v>0</v>
      </c>
      <c r="G77" s="29">
        <f t="shared" si="2"/>
        <v>0</v>
      </c>
      <c r="H77" s="30">
        <f>BPU!F77</f>
        <v>0</v>
      </c>
      <c r="I77" s="24">
        <f t="shared" si="3"/>
        <v>0</v>
      </c>
      <c r="J77" s="44"/>
    </row>
    <row r="78" spans="1:10" s="5" customFormat="1" ht="63" hidden="1" customHeight="1" x14ac:dyDescent="0.2">
      <c r="A78" s="56"/>
      <c r="B78" s="18" t="s">
        <v>266</v>
      </c>
      <c r="C78" s="20" t="s">
        <v>267</v>
      </c>
      <c r="D78" s="20" t="s">
        <v>238</v>
      </c>
      <c r="E78" s="27">
        <f>BPU!E78</f>
        <v>0</v>
      </c>
      <c r="F78" s="28">
        <v>0</v>
      </c>
      <c r="G78" s="29">
        <f t="shared" si="2"/>
        <v>0</v>
      </c>
      <c r="H78" s="30">
        <f>BPU!F78</f>
        <v>0</v>
      </c>
      <c r="I78" s="24">
        <f t="shared" si="3"/>
        <v>0</v>
      </c>
      <c r="J78" s="44"/>
    </row>
    <row r="79" spans="1:10" s="5" customFormat="1" ht="63" hidden="1" customHeight="1" x14ac:dyDescent="0.2">
      <c r="A79" s="56"/>
      <c r="B79" s="18" t="s">
        <v>268</v>
      </c>
      <c r="C79" s="20" t="s">
        <v>269</v>
      </c>
      <c r="D79" s="20" t="s">
        <v>230</v>
      </c>
      <c r="E79" s="27">
        <f>BPU!E79</f>
        <v>0</v>
      </c>
      <c r="F79" s="28">
        <v>0</v>
      </c>
      <c r="G79" s="29">
        <f t="shared" si="2"/>
        <v>0</v>
      </c>
      <c r="H79" s="30">
        <f>BPU!F79</f>
        <v>0</v>
      </c>
      <c r="I79" s="24">
        <f t="shared" si="3"/>
        <v>0</v>
      </c>
      <c r="J79" s="44"/>
    </row>
    <row r="80" spans="1:10" s="5" customFormat="1" ht="63" hidden="1" customHeight="1" x14ac:dyDescent="0.2">
      <c r="A80" s="56"/>
      <c r="B80" s="18" t="s">
        <v>62</v>
      </c>
      <c r="C80" s="20" t="s">
        <v>270</v>
      </c>
      <c r="D80" s="20" t="s">
        <v>233</v>
      </c>
      <c r="E80" s="27">
        <f>BPU!E80</f>
        <v>0</v>
      </c>
      <c r="F80" s="28">
        <v>0</v>
      </c>
      <c r="G80" s="29">
        <f t="shared" si="2"/>
        <v>0</v>
      </c>
      <c r="H80" s="30">
        <f>BPU!F80</f>
        <v>0</v>
      </c>
      <c r="I80" s="24">
        <f t="shared" si="3"/>
        <v>0</v>
      </c>
      <c r="J80" s="44"/>
    </row>
    <row r="81" spans="1:10" s="5" customFormat="1" ht="63" hidden="1" customHeight="1" x14ac:dyDescent="0.2">
      <c r="A81" s="56"/>
      <c r="B81" s="18" t="s">
        <v>271</v>
      </c>
      <c r="C81" s="20" t="s">
        <v>272</v>
      </c>
      <c r="D81" s="20" t="s">
        <v>244</v>
      </c>
      <c r="E81" s="27">
        <f>BPU!E81</f>
        <v>0</v>
      </c>
      <c r="F81" s="28">
        <v>0</v>
      </c>
      <c r="G81" s="29">
        <f t="shared" si="2"/>
        <v>0</v>
      </c>
      <c r="H81" s="30">
        <f>BPU!F81</f>
        <v>0</v>
      </c>
      <c r="I81" s="24">
        <f t="shared" si="3"/>
        <v>0</v>
      </c>
      <c r="J81" s="44"/>
    </row>
    <row r="82" spans="1:10" s="5" customFormat="1" ht="63" hidden="1" customHeight="1" x14ac:dyDescent="0.2">
      <c r="A82" s="58"/>
      <c r="B82" s="18" t="s">
        <v>63</v>
      </c>
      <c r="C82" s="20" t="s">
        <v>64</v>
      </c>
      <c r="D82" s="20" t="s">
        <v>65</v>
      </c>
      <c r="E82" s="27">
        <f>BPU!E82</f>
        <v>0</v>
      </c>
      <c r="F82" s="28">
        <v>0</v>
      </c>
      <c r="G82" s="29">
        <f t="shared" si="2"/>
        <v>0</v>
      </c>
      <c r="H82" s="30">
        <f>BPU!F82</f>
        <v>0</v>
      </c>
      <c r="I82" s="24">
        <f t="shared" si="3"/>
        <v>0</v>
      </c>
      <c r="J82" s="44"/>
    </row>
    <row r="83" spans="1:10" s="5" customFormat="1" ht="63" hidden="1" customHeight="1" x14ac:dyDescent="0.2">
      <c r="A83" s="56" t="s">
        <v>66</v>
      </c>
      <c r="B83" s="18" t="s">
        <v>67</v>
      </c>
      <c r="C83" s="20" t="s">
        <v>273</v>
      </c>
      <c r="D83" s="20" t="s">
        <v>157</v>
      </c>
      <c r="E83" s="27">
        <f>BPU!E83</f>
        <v>0</v>
      </c>
      <c r="F83" s="28">
        <v>0</v>
      </c>
      <c r="G83" s="29">
        <f t="shared" si="2"/>
        <v>0</v>
      </c>
      <c r="H83" s="30">
        <f>BPU!F83</f>
        <v>0</v>
      </c>
      <c r="I83" s="24">
        <f t="shared" si="3"/>
        <v>0</v>
      </c>
      <c r="J83" s="44"/>
    </row>
    <row r="84" spans="1:10" s="5" customFormat="1" ht="63" hidden="1" customHeight="1" x14ac:dyDescent="0.2">
      <c r="A84" s="57"/>
      <c r="B84" s="18" t="s">
        <v>68</v>
      </c>
      <c r="C84" s="20" t="s">
        <v>274</v>
      </c>
      <c r="D84" s="20" t="s">
        <v>158</v>
      </c>
      <c r="E84" s="27">
        <f>BPU!E84</f>
        <v>0</v>
      </c>
      <c r="F84" s="28">
        <v>0</v>
      </c>
      <c r="G84" s="29">
        <f t="shared" si="2"/>
        <v>0</v>
      </c>
      <c r="H84" s="30">
        <f>BPU!F84</f>
        <v>0</v>
      </c>
      <c r="I84" s="24">
        <f t="shared" si="3"/>
        <v>0</v>
      </c>
      <c r="J84" s="16"/>
    </row>
    <row r="85" spans="1:10" s="5" customFormat="1" ht="63" hidden="1" customHeight="1" x14ac:dyDescent="0.2">
      <c r="A85" s="57"/>
      <c r="B85" s="18" t="s">
        <v>69</v>
      </c>
      <c r="C85" s="20" t="s">
        <v>275</v>
      </c>
      <c r="D85" s="20" t="s">
        <v>159</v>
      </c>
      <c r="E85" s="27">
        <f>BPU!E85</f>
        <v>0</v>
      </c>
      <c r="F85" s="28">
        <v>12</v>
      </c>
      <c r="G85" s="29">
        <f t="shared" si="2"/>
        <v>0</v>
      </c>
      <c r="H85" s="30">
        <f>BPU!F85</f>
        <v>0</v>
      </c>
      <c r="I85" s="24">
        <f t="shared" si="3"/>
        <v>0</v>
      </c>
      <c r="J85" s="16"/>
    </row>
    <row r="86" spans="1:10" s="5" customFormat="1" ht="63" hidden="1" customHeight="1" x14ac:dyDescent="0.2">
      <c r="A86" s="57"/>
      <c r="B86" s="18" t="s">
        <v>70</v>
      </c>
      <c r="C86" s="20" t="s">
        <v>276</v>
      </c>
      <c r="D86" s="20" t="s">
        <v>160</v>
      </c>
      <c r="E86" s="27">
        <f>BPU!E86</f>
        <v>0</v>
      </c>
      <c r="F86" s="28">
        <v>0</v>
      </c>
      <c r="G86" s="29">
        <f t="shared" si="2"/>
        <v>0</v>
      </c>
      <c r="H86" s="30">
        <f>BPU!F86</f>
        <v>0</v>
      </c>
      <c r="I86" s="24">
        <f t="shared" si="3"/>
        <v>0</v>
      </c>
      <c r="J86" s="16"/>
    </row>
    <row r="87" spans="1:10" s="5" customFormat="1" ht="63" hidden="1" customHeight="1" x14ac:dyDescent="0.2">
      <c r="A87" s="57"/>
      <c r="B87" s="18" t="s">
        <v>71</v>
      </c>
      <c r="C87" s="20" t="s">
        <v>277</v>
      </c>
      <c r="D87" s="20" t="s">
        <v>161</v>
      </c>
      <c r="E87" s="27">
        <f>BPU!E87</f>
        <v>0</v>
      </c>
      <c r="F87" s="28">
        <v>0</v>
      </c>
      <c r="G87" s="29">
        <f t="shared" si="2"/>
        <v>0</v>
      </c>
      <c r="H87" s="30">
        <f>BPU!F87</f>
        <v>0</v>
      </c>
      <c r="I87" s="24">
        <f t="shared" si="3"/>
        <v>0</v>
      </c>
      <c r="J87" s="16"/>
    </row>
    <row r="88" spans="1:10" s="5" customFormat="1" ht="63" hidden="1" customHeight="1" x14ac:dyDescent="0.2">
      <c r="A88" s="57"/>
      <c r="B88" s="18" t="s">
        <v>72</v>
      </c>
      <c r="C88" s="20" t="s">
        <v>278</v>
      </c>
      <c r="D88" s="20" t="s">
        <v>162</v>
      </c>
      <c r="E88" s="27">
        <f>BPU!E88</f>
        <v>0</v>
      </c>
      <c r="F88" s="28">
        <v>0</v>
      </c>
      <c r="G88" s="29">
        <f t="shared" si="2"/>
        <v>0</v>
      </c>
      <c r="H88" s="30">
        <f>BPU!F88</f>
        <v>0</v>
      </c>
      <c r="I88" s="24">
        <f t="shared" si="3"/>
        <v>0</v>
      </c>
      <c r="J88" s="16"/>
    </row>
    <row r="89" spans="1:10" s="5" customFormat="1" ht="63" hidden="1" customHeight="1" x14ac:dyDescent="0.2">
      <c r="A89" s="57"/>
      <c r="B89" s="18" t="s">
        <v>73</v>
      </c>
      <c r="C89" s="20" t="s">
        <v>279</v>
      </c>
      <c r="D89" s="20" t="s">
        <v>157</v>
      </c>
      <c r="E89" s="27">
        <f>BPU!E89</f>
        <v>0</v>
      </c>
      <c r="F89" s="28">
        <v>0</v>
      </c>
      <c r="G89" s="29">
        <f t="shared" si="2"/>
        <v>0</v>
      </c>
      <c r="H89" s="30">
        <f>BPU!F89</f>
        <v>0</v>
      </c>
      <c r="I89" s="24">
        <f t="shared" si="3"/>
        <v>0</v>
      </c>
      <c r="J89" s="16"/>
    </row>
    <row r="90" spans="1:10" s="5" customFormat="1" ht="63" hidden="1" customHeight="1" x14ac:dyDescent="0.2">
      <c r="A90" s="57"/>
      <c r="B90" s="18" t="s">
        <v>74</v>
      </c>
      <c r="C90" s="20" t="s">
        <v>280</v>
      </c>
      <c r="D90" s="20" t="s">
        <v>158</v>
      </c>
      <c r="E90" s="27">
        <f>BPU!E90</f>
        <v>0</v>
      </c>
      <c r="F90" s="28">
        <v>0</v>
      </c>
      <c r="G90" s="29">
        <f t="shared" si="2"/>
        <v>0</v>
      </c>
      <c r="H90" s="30">
        <f>BPU!F90</f>
        <v>0</v>
      </c>
      <c r="I90" s="24">
        <f t="shared" si="3"/>
        <v>0</v>
      </c>
      <c r="J90" s="16"/>
    </row>
    <row r="91" spans="1:10" s="5" customFormat="1" ht="63" hidden="1" customHeight="1" x14ac:dyDescent="0.2">
      <c r="A91" s="57"/>
      <c r="B91" s="18" t="s">
        <v>75</v>
      </c>
      <c r="C91" s="20" t="s">
        <v>281</v>
      </c>
      <c r="D91" s="20" t="s">
        <v>159</v>
      </c>
      <c r="E91" s="27">
        <f>BPU!E91</f>
        <v>0</v>
      </c>
      <c r="F91" s="28">
        <v>0</v>
      </c>
      <c r="G91" s="29">
        <f t="shared" si="2"/>
        <v>0</v>
      </c>
      <c r="H91" s="30">
        <f>BPU!F91</f>
        <v>0</v>
      </c>
      <c r="I91" s="24">
        <f t="shared" si="3"/>
        <v>0</v>
      </c>
      <c r="J91" s="16"/>
    </row>
    <row r="92" spans="1:10" s="5" customFormat="1" ht="63" hidden="1" customHeight="1" x14ac:dyDescent="0.2">
      <c r="A92" s="57"/>
      <c r="B92" s="18" t="s">
        <v>76</v>
      </c>
      <c r="C92" s="20" t="s">
        <v>282</v>
      </c>
      <c r="D92" s="20" t="s">
        <v>160</v>
      </c>
      <c r="E92" s="27">
        <f>BPU!E92</f>
        <v>0</v>
      </c>
      <c r="F92" s="28">
        <v>0</v>
      </c>
      <c r="G92" s="29">
        <f t="shared" si="2"/>
        <v>0</v>
      </c>
      <c r="H92" s="30">
        <f>BPU!F92</f>
        <v>0</v>
      </c>
      <c r="I92" s="24">
        <f t="shared" si="3"/>
        <v>0</v>
      </c>
      <c r="J92" s="16"/>
    </row>
    <row r="93" spans="1:10" s="5" customFormat="1" ht="63" hidden="1" customHeight="1" x14ac:dyDescent="0.2">
      <c r="A93" s="57"/>
      <c r="B93" s="18" t="s">
        <v>77</v>
      </c>
      <c r="C93" s="20" t="s">
        <v>283</v>
      </c>
      <c r="D93" s="20" t="s">
        <v>161</v>
      </c>
      <c r="E93" s="27">
        <f>BPU!E93</f>
        <v>0</v>
      </c>
      <c r="F93" s="28">
        <v>0</v>
      </c>
      <c r="G93" s="29">
        <f t="shared" si="2"/>
        <v>0</v>
      </c>
      <c r="H93" s="30">
        <f>BPU!F93</f>
        <v>0</v>
      </c>
      <c r="I93" s="24">
        <f t="shared" si="3"/>
        <v>0</v>
      </c>
      <c r="J93" s="16"/>
    </row>
    <row r="94" spans="1:10" s="5" customFormat="1" ht="63" hidden="1" customHeight="1" x14ac:dyDescent="0.2">
      <c r="A94" s="57"/>
      <c r="B94" s="18" t="s">
        <v>78</v>
      </c>
      <c r="C94" s="20" t="s">
        <v>284</v>
      </c>
      <c r="D94" s="20" t="s">
        <v>162</v>
      </c>
      <c r="E94" s="27">
        <f>BPU!E94</f>
        <v>0</v>
      </c>
      <c r="F94" s="28">
        <v>0</v>
      </c>
      <c r="G94" s="29">
        <f t="shared" si="2"/>
        <v>0</v>
      </c>
      <c r="H94" s="30">
        <f>BPU!F94</f>
        <v>0</v>
      </c>
      <c r="I94" s="24">
        <f t="shared" si="3"/>
        <v>0</v>
      </c>
      <c r="J94" s="16"/>
    </row>
    <row r="95" spans="1:10" s="5" customFormat="1" ht="63" hidden="1" customHeight="1" x14ac:dyDescent="0.2">
      <c r="A95" s="55" t="s">
        <v>79</v>
      </c>
      <c r="B95" s="18" t="s">
        <v>80</v>
      </c>
      <c r="C95" s="20" t="s">
        <v>81</v>
      </c>
      <c r="D95" s="20" t="s">
        <v>132</v>
      </c>
      <c r="E95" s="27">
        <f>BPU!E95</f>
        <v>0</v>
      </c>
      <c r="F95" s="28">
        <v>5</v>
      </c>
      <c r="G95" s="29">
        <f t="shared" si="2"/>
        <v>0</v>
      </c>
      <c r="H95" s="30">
        <f>BPU!F95</f>
        <v>0</v>
      </c>
      <c r="I95" s="24">
        <f t="shared" si="3"/>
        <v>0</v>
      </c>
      <c r="J95" s="43"/>
    </row>
    <row r="96" spans="1:10" s="5" customFormat="1" ht="63" hidden="1" customHeight="1" x14ac:dyDescent="0.2">
      <c r="A96" s="57"/>
      <c r="B96" s="18" t="s">
        <v>82</v>
      </c>
      <c r="C96" s="20" t="s">
        <v>83</v>
      </c>
      <c r="D96" s="20" t="s">
        <v>132</v>
      </c>
      <c r="E96" s="27">
        <f>BPU!E96</f>
        <v>0</v>
      </c>
      <c r="F96" s="28">
        <v>8</v>
      </c>
      <c r="G96" s="29">
        <f t="shared" si="2"/>
        <v>0</v>
      </c>
      <c r="H96" s="30">
        <f>BPU!F96</f>
        <v>0</v>
      </c>
      <c r="I96" s="24">
        <f t="shared" si="3"/>
        <v>0</v>
      </c>
      <c r="J96" s="43"/>
    </row>
    <row r="97" spans="1:10" s="5" customFormat="1" ht="63" hidden="1" customHeight="1" x14ac:dyDescent="0.2">
      <c r="A97" s="57"/>
      <c r="B97" s="18" t="s">
        <v>84</v>
      </c>
      <c r="C97" s="20" t="s">
        <v>85</v>
      </c>
      <c r="D97" s="20" t="s">
        <v>132</v>
      </c>
      <c r="E97" s="27">
        <f>BPU!E97</f>
        <v>0</v>
      </c>
      <c r="F97" s="28">
        <v>23</v>
      </c>
      <c r="G97" s="29">
        <f t="shared" si="2"/>
        <v>0</v>
      </c>
      <c r="H97" s="30">
        <f>BPU!F97</f>
        <v>0</v>
      </c>
      <c r="I97" s="24">
        <f t="shared" si="3"/>
        <v>0</v>
      </c>
      <c r="J97" s="43"/>
    </row>
    <row r="98" spans="1:10" s="5" customFormat="1" ht="63" hidden="1" customHeight="1" x14ac:dyDescent="0.2">
      <c r="A98" s="57"/>
      <c r="B98" s="18" t="s">
        <v>285</v>
      </c>
      <c r="C98" s="20" t="s">
        <v>286</v>
      </c>
      <c r="D98" s="20" t="s">
        <v>287</v>
      </c>
      <c r="E98" s="27">
        <f>BPU!E98</f>
        <v>0</v>
      </c>
      <c r="F98" s="28">
        <v>0</v>
      </c>
      <c r="G98" s="29">
        <f t="shared" ref="G98" si="4">E98*F98</f>
        <v>0</v>
      </c>
      <c r="H98" s="30">
        <f>BPU!F98</f>
        <v>0</v>
      </c>
      <c r="I98" s="24">
        <f t="shared" ref="I98" si="5">G98*(1+H98)</f>
        <v>0</v>
      </c>
      <c r="J98" s="43"/>
    </row>
    <row r="99" spans="1:10" s="5" customFormat="1" ht="63" hidden="1" customHeight="1" x14ac:dyDescent="0.2">
      <c r="A99" s="57"/>
      <c r="B99" s="18" t="s">
        <v>288</v>
      </c>
      <c r="C99" s="20" t="s">
        <v>289</v>
      </c>
      <c r="D99" s="20" t="s">
        <v>290</v>
      </c>
      <c r="E99" s="27">
        <f>BPU!E99</f>
        <v>0</v>
      </c>
      <c r="F99" s="28">
        <v>138</v>
      </c>
      <c r="G99" s="29">
        <f t="shared" si="2"/>
        <v>0</v>
      </c>
      <c r="H99" s="30">
        <f>BPU!F99</f>
        <v>0</v>
      </c>
      <c r="I99" s="24">
        <f t="shared" si="3"/>
        <v>0</v>
      </c>
      <c r="J99" s="43"/>
    </row>
    <row r="100" spans="1:10" s="5" customFormat="1" ht="63" hidden="1" customHeight="1" x14ac:dyDescent="0.2">
      <c r="A100" s="57"/>
      <c r="B100" s="18" t="s">
        <v>86</v>
      </c>
      <c r="C100" s="20" t="s">
        <v>291</v>
      </c>
      <c r="D100" s="20" t="s">
        <v>292</v>
      </c>
      <c r="E100" s="27">
        <f>BPU!E100</f>
        <v>0</v>
      </c>
      <c r="F100" s="28">
        <v>25</v>
      </c>
      <c r="G100" s="29">
        <f t="shared" si="2"/>
        <v>0</v>
      </c>
      <c r="H100" s="30">
        <f>BPU!F100</f>
        <v>0</v>
      </c>
      <c r="I100" s="24">
        <f t="shared" si="3"/>
        <v>0</v>
      </c>
      <c r="J100" s="16"/>
    </row>
    <row r="101" spans="1:10" s="5" customFormat="1" ht="63" hidden="1" customHeight="1" x14ac:dyDescent="0.2">
      <c r="A101" s="57"/>
      <c r="B101" s="18" t="s">
        <v>87</v>
      </c>
      <c r="C101" s="20" t="s">
        <v>293</v>
      </c>
      <c r="D101" s="20" t="s">
        <v>294</v>
      </c>
      <c r="E101" s="27">
        <f>BPU!E101</f>
        <v>0</v>
      </c>
      <c r="F101" s="28">
        <v>1</v>
      </c>
      <c r="G101" s="29">
        <f t="shared" si="2"/>
        <v>0</v>
      </c>
      <c r="H101" s="30">
        <f>BPU!F101</f>
        <v>0</v>
      </c>
      <c r="I101" s="24">
        <f t="shared" si="3"/>
        <v>0</v>
      </c>
      <c r="J101" s="16"/>
    </row>
    <row r="102" spans="1:10" s="5" customFormat="1" ht="63" hidden="1" customHeight="1" x14ac:dyDescent="0.2">
      <c r="A102" s="57"/>
      <c r="B102" s="18" t="s">
        <v>88</v>
      </c>
      <c r="C102" s="20" t="s">
        <v>295</v>
      </c>
      <c r="D102" s="20" t="s">
        <v>296</v>
      </c>
      <c r="E102" s="27">
        <f>BPU!E102</f>
        <v>0</v>
      </c>
      <c r="F102" s="28">
        <v>0</v>
      </c>
      <c r="G102" s="29">
        <f t="shared" si="2"/>
        <v>0</v>
      </c>
      <c r="H102" s="30">
        <f>BPU!F102</f>
        <v>0</v>
      </c>
      <c r="I102" s="24">
        <f t="shared" si="3"/>
        <v>0</v>
      </c>
      <c r="J102" s="44"/>
    </row>
    <row r="103" spans="1:10" s="5" customFormat="1" ht="63" hidden="1" customHeight="1" x14ac:dyDescent="0.2">
      <c r="A103" s="57"/>
      <c r="B103" s="18" t="s">
        <v>89</v>
      </c>
      <c r="C103" s="20" t="s">
        <v>144</v>
      </c>
      <c r="D103" s="20" t="s">
        <v>143</v>
      </c>
      <c r="E103" s="27">
        <f>BPU!E103</f>
        <v>0</v>
      </c>
      <c r="F103" s="28">
        <v>200000</v>
      </c>
      <c r="G103" s="29">
        <f t="shared" si="2"/>
        <v>0</v>
      </c>
      <c r="H103" s="30">
        <f>BPU!F103</f>
        <v>0</v>
      </c>
      <c r="I103" s="24">
        <f t="shared" si="3"/>
        <v>0</v>
      </c>
      <c r="J103" s="44"/>
    </row>
    <row r="104" spans="1:10" s="5" customFormat="1" ht="63" hidden="1" customHeight="1" x14ac:dyDescent="0.2">
      <c r="A104" s="57"/>
      <c r="B104" s="18" t="s">
        <v>297</v>
      </c>
      <c r="C104" s="20" t="s">
        <v>298</v>
      </c>
      <c r="D104" s="20" t="s">
        <v>299</v>
      </c>
      <c r="E104" s="27">
        <f>BPU!E104</f>
        <v>0</v>
      </c>
      <c r="F104" s="28">
        <v>0</v>
      </c>
      <c r="G104" s="29">
        <f t="shared" ref="G104" si="6">E104*F104</f>
        <v>0</v>
      </c>
      <c r="H104" s="30">
        <f>BPU!F104</f>
        <v>0</v>
      </c>
      <c r="I104" s="24">
        <f t="shared" ref="I104" si="7">G104*(1+H104)</f>
        <v>0</v>
      </c>
      <c r="J104" s="44"/>
    </row>
    <row r="105" spans="1:10" s="5" customFormat="1" ht="63" hidden="1" customHeight="1" x14ac:dyDescent="0.2">
      <c r="A105" s="57"/>
      <c r="B105" s="18" t="s">
        <v>300</v>
      </c>
      <c r="C105" s="20" t="s">
        <v>301</v>
      </c>
      <c r="D105" s="20" t="s">
        <v>302</v>
      </c>
      <c r="E105" s="27">
        <f>BPU!E105</f>
        <v>0</v>
      </c>
      <c r="F105" s="28">
        <v>9</v>
      </c>
      <c r="G105" s="29">
        <f t="shared" si="2"/>
        <v>0</v>
      </c>
      <c r="H105" s="30">
        <f>BPU!F105</f>
        <v>0</v>
      </c>
      <c r="I105" s="24">
        <f t="shared" si="3"/>
        <v>0</v>
      </c>
      <c r="J105" s="16"/>
    </row>
    <row r="106" spans="1:10" s="5" customFormat="1" ht="63" hidden="1" customHeight="1" x14ac:dyDescent="0.2">
      <c r="A106" s="57"/>
      <c r="B106" s="18" t="s">
        <v>90</v>
      </c>
      <c r="C106" s="20" t="s">
        <v>303</v>
      </c>
      <c r="D106" s="20" t="s">
        <v>304</v>
      </c>
      <c r="E106" s="27">
        <f>BPU!E106</f>
        <v>0</v>
      </c>
      <c r="F106" s="28">
        <v>0</v>
      </c>
      <c r="G106" s="29">
        <f t="shared" si="2"/>
        <v>0</v>
      </c>
      <c r="H106" s="30">
        <f>BPU!F106</f>
        <v>0</v>
      </c>
      <c r="I106" s="24">
        <f t="shared" si="3"/>
        <v>0</v>
      </c>
      <c r="J106" s="44"/>
    </row>
    <row r="107" spans="1:10" s="5" customFormat="1" ht="63" hidden="1" customHeight="1" x14ac:dyDescent="0.2">
      <c r="A107" s="57"/>
      <c r="B107" s="18" t="s">
        <v>91</v>
      </c>
      <c r="C107" s="20" t="s">
        <v>305</v>
      </c>
      <c r="D107" s="20" t="s">
        <v>306</v>
      </c>
      <c r="E107" s="27">
        <f>BPU!E107</f>
        <v>0</v>
      </c>
      <c r="F107" s="28">
        <v>0</v>
      </c>
      <c r="G107" s="29">
        <f t="shared" si="2"/>
        <v>0</v>
      </c>
      <c r="H107" s="30">
        <f>BPU!F107</f>
        <v>0</v>
      </c>
      <c r="I107" s="24">
        <f t="shared" si="3"/>
        <v>0</v>
      </c>
      <c r="J107" s="44"/>
    </row>
    <row r="108" spans="1:10" s="5" customFormat="1" ht="63" hidden="1" customHeight="1" x14ac:dyDescent="0.2">
      <c r="A108" s="57"/>
      <c r="B108" s="18" t="s">
        <v>92</v>
      </c>
      <c r="C108" s="20" t="s">
        <v>307</v>
      </c>
      <c r="D108" s="20" t="s">
        <v>308</v>
      </c>
      <c r="E108" s="27">
        <f>BPU!E108</f>
        <v>0</v>
      </c>
      <c r="F108" s="28">
        <v>0</v>
      </c>
      <c r="G108" s="29">
        <f t="shared" si="2"/>
        <v>0</v>
      </c>
      <c r="H108" s="30">
        <f>BPU!F108</f>
        <v>0</v>
      </c>
      <c r="I108" s="24">
        <f t="shared" si="3"/>
        <v>0</v>
      </c>
      <c r="J108" s="44"/>
    </row>
    <row r="109" spans="1:10" s="5" customFormat="1" ht="63" hidden="1" customHeight="1" x14ac:dyDescent="0.2">
      <c r="A109" s="57"/>
      <c r="B109" s="18" t="s">
        <v>309</v>
      </c>
      <c r="C109" s="20" t="s">
        <v>310</v>
      </c>
      <c r="D109" s="20" t="s">
        <v>311</v>
      </c>
      <c r="E109" s="27">
        <f>BPU!E109</f>
        <v>0</v>
      </c>
      <c r="F109" s="28">
        <v>3</v>
      </c>
      <c r="G109" s="29">
        <f t="shared" si="2"/>
        <v>0</v>
      </c>
      <c r="H109" s="30">
        <f>BPU!F109</f>
        <v>0</v>
      </c>
      <c r="I109" s="24">
        <f t="shared" si="3"/>
        <v>0</v>
      </c>
      <c r="J109" s="44"/>
    </row>
    <row r="110" spans="1:10" s="5" customFormat="1" ht="63" hidden="1" customHeight="1" x14ac:dyDescent="0.2">
      <c r="A110" s="57"/>
      <c r="B110" s="18" t="s">
        <v>113</v>
      </c>
      <c r="C110" s="20" t="s">
        <v>312</v>
      </c>
      <c r="D110" s="20" t="s">
        <v>313</v>
      </c>
      <c r="E110" s="27">
        <f>BPU!E110</f>
        <v>0</v>
      </c>
      <c r="F110" s="28">
        <v>16</v>
      </c>
      <c r="G110" s="29">
        <f t="shared" si="2"/>
        <v>0</v>
      </c>
      <c r="H110" s="30">
        <f>BPU!F110</f>
        <v>0</v>
      </c>
      <c r="I110" s="24">
        <f t="shared" si="3"/>
        <v>0</v>
      </c>
      <c r="J110" s="44"/>
    </row>
    <row r="111" spans="1:10" s="5" customFormat="1" ht="63" hidden="1" customHeight="1" x14ac:dyDescent="0.2">
      <c r="A111" s="57"/>
      <c r="B111" s="18" t="s">
        <v>114</v>
      </c>
      <c r="C111" s="20" t="s">
        <v>314</v>
      </c>
      <c r="D111" s="20" t="s">
        <v>315</v>
      </c>
      <c r="E111" s="27">
        <f>BPU!E111</f>
        <v>0</v>
      </c>
      <c r="F111" s="28">
        <v>7</v>
      </c>
      <c r="G111" s="29">
        <f t="shared" si="2"/>
        <v>0</v>
      </c>
      <c r="H111" s="30">
        <f>BPU!F111</f>
        <v>0</v>
      </c>
      <c r="I111" s="24">
        <f t="shared" si="3"/>
        <v>0</v>
      </c>
      <c r="J111" s="44"/>
    </row>
    <row r="112" spans="1:10" s="5" customFormat="1" ht="63" hidden="1" customHeight="1" x14ac:dyDescent="0.2">
      <c r="A112" s="57"/>
      <c r="B112" s="18" t="s">
        <v>316</v>
      </c>
      <c r="C112" s="20" t="s">
        <v>317</v>
      </c>
      <c r="D112" s="20" t="s">
        <v>311</v>
      </c>
      <c r="E112" s="27">
        <f>BPU!E112</f>
        <v>0</v>
      </c>
      <c r="F112" s="28">
        <v>0</v>
      </c>
      <c r="G112" s="29">
        <f t="shared" si="2"/>
        <v>0</v>
      </c>
      <c r="H112" s="30">
        <f>BPU!F112</f>
        <v>0</v>
      </c>
      <c r="I112" s="24">
        <f t="shared" si="3"/>
        <v>0</v>
      </c>
      <c r="J112" s="44"/>
    </row>
    <row r="113" spans="1:10" s="5" customFormat="1" ht="63" hidden="1" customHeight="1" x14ac:dyDescent="0.2">
      <c r="A113" s="57"/>
      <c r="B113" s="18" t="s">
        <v>115</v>
      </c>
      <c r="C113" s="20" t="s">
        <v>318</v>
      </c>
      <c r="D113" s="20" t="s">
        <v>313</v>
      </c>
      <c r="E113" s="27">
        <f>BPU!E113</f>
        <v>0</v>
      </c>
      <c r="F113" s="28">
        <v>1</v>
      </c>
      <c r="G113" s="29">
        <f t="shared" si="2"/>
        <v>0</v>
      </c>
      <c r="H113" s="30">
        <f>BPU!F113</f>
        <v>0</v>
      </c>
      <c r="I113" s="24">
        <f t="shared" si="3"/>
        <v>0</v>
      </c>
      <c r="J113" s="44"/>
    </row>
    <row r="114" spans="1:10" s="5" customFormat="1" ht="63" hidden="1" customHeight="1" x14ac:dyDescent="0.2">
      <c r="A114" s="57"/>
      <c r="B114" s="18" t="s">
        <v>116</v>
      </c>
      <c r="C114" s="20" t="s">
        <v>319</v>
      </c>
      <c r="D114" s="20" t="s">
        <v>315</v>
      </c>
      <c r="E114" s="27">
        <f>BPU!E114</f>
        <v>0</v>
      </c>
      <c r="F114" s="28">
        <v>0</v>
      </c>
      <c r="G114" s="29">
        <f t="shared" si="2"/>
        <v>0</v>
      </c>
      <c r="H114" s="30">
        <f>BPU!F114</f>
        <v>0</v>
      </c>
      <c r="I114" s="24">
        <f t="shared" si="3"/>
        <v>0</v>
      </c>
      <c r="J114" s="44"/>
    </row>
    <row r="115" spans="1:10" s="5" customFormat="1" ht="63" customHeight="1" x14ac:dyDescent="0.2">
      <c r="A115" s="17" t="s">
        <v>93</v>
      </c>
      <c r="B115" s="18" t="s">
        <v>94</v>
      </c>
      <c r="C115" s="20" t="s">
        <v>93</v>
      </c>
      <c r="D115" s="20" t="s">
        <v>133</v>
      </c>
      <c r="E115" s="27">
        <f>BPU!E115</f>
        <v>0</v>
      </c>
      <c r="F115" s="28">
        <v>205</v>
      </c>
      <c r="G115" s="29">
        <f t="shared" si="2"/>
        <v>0</v>
      </c>
      <c r="H115" s="30">
        <f>BPU!F115</f>
        <v>0</v>
      </c>
      <c r="I115" s="24">
        <f t="shared" si="3"/>
        <v>0</v>
      </c>
      <c r="J115" s="44"/>
    </row>
    <row r="116" spans="1:10" s="5" customFormat="1" ht="63" customHeight="1" x14ac:dyDescent="0.2">
      <c r="A116" s="54" t="s">
        <v>95</v>
      </c>
      <c r="B116" s="18" t="s">
        <v>96</v>
      </c>
      <c r="C116" s="20" t="s">
        <v>97</v>
      </c>
      <c r="D116" s="19" t="s">
        <v>134</v>
      </c>
      <c r="E116" s="27">
        <f>BPU!E116</f>
        <v>0</v>
      </c>
      <c r="F116" s="28">
        <v>1</v>
      </c>
      <c r="G116" s="29">
        <f t="shared" si="2"/>
        <v>0</v>
      </c>
      <c r="H116" s="30">
        <f>BPU!F116</f>
        <v>0</v>
      </c>
      <c r="I116" s="24">
        <f t="shared" si="3"/>
        <v>0</v>
      </c>
      <c r="J116" s="16"/>
    </row>
    <row r="117" spans="1:10" s="5" customFormat="1" ht="63" customHeight="1" thickBot="1" x14ac:dyDescent="0.25">
      <c r="A117" s="59"/>
      <c r="B117" s="18" t="s">
        <v>98</v>
      </c>
      <c r="C117" s="20" t="s">
        <v>99</v>
      </c>
      <c r="D117" s="19" t="s">
        <v>135</v>
      </c>
      <c r="E117" s="27">
        <f>BPU!E117</f>
        <v>0</v>
      </c>
      <c r="F117" s="28">
        <v>3</v>
      </c>
      <c r="G117" s="29">
        <f t="shared" si="2"/>
        <v>0</v>
      </c>
      <c r="H117" s="30">
        <f>BPU!F117</f>
        <v>0</v>
      </c>
      <c r="I117" s="24">
        <f t="shared" si="3"/>
        <v>0</v>
      </c>
      <c r="J117" s="16"/>
    </row>
    <row r="118" spans="1:10" s="5" customFormat="1" ht="63" hidden="1" customHeight="1" x14ac:dyDescent="0.2">
      <c r="A118" s="54" t="s">
        <v>119</v>
      </c>
      <c r="B118" s="18" t="s">
        <v>320</v>
      </c>
      <c r="C118" s="20" t="s">
        <v>321</v>
      </c>
      <c r="D118" s="20" t="s">
        <v>322</v>
      </c>
      <c r="E118" s="27">
        <f>BPU!E118</f>
        <v>0</v>
      </c>
      <c r="F118" s="28">
        <v>0</v>
      </c>
      <c r="G118" s="29">
        <f>E118*F118</f>
        <v>0</v>
      </c>
      <c r="H118" s="30">
        <f>BPU!F118</f>
        <v>0</v>
      </c>
      <c r="I118" s="24">
        <f>G118*(1+H118)</f>
        <v>0</v>
      </c>
      <c r="J118" s="16"/>
    </row>
    <row r="119" spans="1:10" ht="63" hidden="1" customHeight="1" x14ac:dyDescent="0.2">
      <c r="A119" s="54"/>
      <c r="B119" s="18" t="s">
        <v>145</v>
      </c>
      <c r="C119" s="20" t="s">
        <v>323</v>
      </c>
      <c r="D119" s="20" t="s">
        <v>324</v>
      </c>
      <c r="E119" s="27">
        <f>BPU!E119</f>
        <v>0</v>
      </c>
      <c r="F119" s="28">
        <v>0</v>
      </c>
      <c r="G119" s="29">
        <f t="shared" ref="G119:G135" si="8">E119*F119</f>
        <v>0</v>
      </c>
      <c r="H119" s="30">
        <f>BPU!F119</f>
        <v>0</v>
      </c>
      <c r="I119" s="24">
        <f t="shared" ref="I119:I135" si="9">G119*(1+H119)</f>
        <v>0</v>
      </c>
      <c r="J119" s="43"/>
    </row>
    <row r="120" spans="1:10" ht="63" hidden="1" customHeight="1" x14ac:dyDescent="0.2">
      <c r="A120" s="54"/>
      <c r="B120" s="18" t="s">
        <v>325</v>
      </c>
      <c r="C120" s="20" t="s">
        <v>326</v>
      </c>
      <c r="D120" s="20" t="s">
        <v>327</v>
      </c>
      <c r="E120" s="27">
        <f>BPU!E120</f>
        <v>0</v>
      </c>
      <c r="F120" s="28">
        <v>0</v>
      </c>
      <c r="G120" s="29">
        <f t="shared" si="8"/>
        <v>0</v>
      </c>
      <c r="H120" s="30">
        <f>BPU!F120</f>
        <v>0</v>
      </c>
      <c r="I120" s="24">
        <f t="shared" si="9"/>
        <v>0</v>
      </c>
      <c r="J120" s="43"/>
    </row>
    <row r="121" spans="1:10" ht="63" hidden="1" customHeight="1" x14ac:dyDescent="0.2">
      <c r="A121" s="54"/>
      <c r="B121" s="18" t="s">
        <v>146</v>
      </c>
      <c r="C121" s="20" t="s">
        <v>328</v>
      </c>
      <c r="D121" s="20" t="s">
        <v>329</v>
      </c>
      <c r="E121" s="27">
        <f>BPU!E121</f>
        <v>0</v>
      </c>
      <c r="F121" s="28">
        <v>0</v>
      </c>
      <c r="G121" s="29">
        <f t="shared" si="8"/>
        <v>0</v>
      </c>
      <c r="H121" s="30">
        <f>BPU!F121</f>
        <v>0</v>
      </c>
      <c r="I121" s="24">
        <f t="shared" si="9"/>
        <v>0</v>
      </c>
      <c r="J121" s="43"/>
    </row>
    <row r="122" spans="1:10" ht="63" hidden="1" customHeight="1" x14ac:dyDescent="0.2">
      <c r="A122" s="54"/>
      <c r="B122" s="18" t="s">
        <v>330</v>
      </c>
      <c r="C122" s="20" t="s">
        <v>331</v>
      </c>
      <c r="D122" s="20" t="s">
        <v>332</v>
      </c>
      <c r="E122" s="27">
        <f>BPU!E122</f>
        <v>0</v>
      </c>
      <c r="F122" s="28">
        <v>0</v>
      </c>
      <c r="G122" s="29">
        <f t="shared" si="8"/>
        <v>0</v>
      </c>
      <c r="H122" s="30">
        <f>BPU!F122</f>
        <v>0</v>
      </c>
      <c r="I122" s="24">
        <f t="shared" si="9"/>
        <v>0</v>
      </c>
      <c r="J122" s="43"/>
    </row>
    <row r="123" spans="1:10" ht="63" hidden="1" customHeight="1" x14ac:dyDescent="0.2">
      <c r="A123" s="54"/>
      <c r="B123" s="18" t="s">
        <v>147</v>
      </c>
      <c r="C123" s="20" t="s">
        <v>333</v>
      </c>
      <c r="D123" s="20" t="s">
        <v>334</v>
      </c>
      <c r="E123" s="27">
        <f>BPU!E123</f>
        <v>0</v>
      </c>
      <c r="F123" s="28">
        <v>0</v>
      </c>
      <c r="G123" s="29">
        <f t="shared" si="8"/>
        <v>0</v>
      </c>
      <c r="H123" s="30">
        <f>BPU!F123</f>
        <v>0</v>
      </c>
      <c r="I123" s="24">
        <f t="shared" si="9"/>
        <v>0</v>
      </c>
      <c r="J123" s="43"/>
    </row>
    <row r="124" spans="1:10" ht="63" hidden="1" customHeight="1" x14ac:dyDescent="0.2">
      <c r="A124" s="54"/>
      <c r="B124" s="18" t="s">
        <v>335</v>
      </c>
      <c r="C124" s="20" t="s">
        <v>336</v>
      </c>
      <c r="D124" s="20" t="s">
        <v>337</v>
      </c>
      <c r="E124" s="27">
        <f>BPU!E124</f>
        <v>0</v>
      </c>
      <c r="F124" s="28">
        <v>0</v>
      </c>
      <c r="G124" s="29">
        <f t="shared" si="8"/>
        <v>0</v>
      </c>
      <c r="H124" s="30">
        <f>BPU!F124</f>
        <v>0</v>
      </c>
      <c r="I124" s="24">
        <f t="shared" si="9"/>
        <v>0</v>
      </c>
      <c r="J124" s="43"/>
    </row>
    <row r="125" spans="1:10" ht="63" hidden="1" customHeight="1" x14ac:dyDescent="0.2">
      <c r="A125" s="54"/>
      <c r="B125" s="18" t="s">
        <v>148</v>
      </c>
      <c r="C125" s="20" t="s">
        <v>338</v>
      </c>
      <c r="D125" s="20" t="s">
        <v>339</v>
      </c>
      <c r="E125" s="27">
        <f>BPU!E125</f>
        <v>0</v>
      </c>
      <c r="F125" s="28">
        <v>0</v>
      </c>
      <c r="G125" s="29">
        <f t="shared" si="8"/>
        <v>0</v>
      </c>
      <c r="H125" s="30">
        <f>BPU!F125</f>
        <v>0</v>
      </c>
      <c r="I125" s="24">
        <f t="shared" si="9"/>
        <v>0</v>
      </c>
      <c r="J125" s="43"/>
    </row>
    <row r="126" spans="1:10" ht="63" hidden="1" customHeight="1" x14ac:dyDescent="0.2">
      <c r="A126" s="54"/>
      <c r="B126" s="18" t="s">
        <v>340</v>
      </c>
      <c r="C126" s="20" t="s">
        <v>341</v>
      </c>
      <c r="D126" s="20" t="s">
        <v>342</v>
      </c>
      <c r="E126" s="27">
        <f>BPU!E126</f>
        <v>0</v>
      </c>
      <c r="F126" s="28">
        <v>0</v>
      </c>
      <c r="G126" s="29">
        <f t="shared" si="8"/>
        <v>0</v>
      </c>
      <c r="H126" s="30">
        <f>BPU!F126</f>
        <v>0</v>
      </c>
      <c r="I126" s="24">
        <f t="shared" si="9"/>
        <v>0</v>
      </c>
      <c r="J126" s="43"/>
    </row>
    <row r="127" spans="1:10" ht="63" hidden="1" customHeight="1" x14ac:dyDescent="0.2">
      <c r="A127" s="54"/>
      <c r="B127" s="18" t="s">
        <v>149</v>
      </c>
      <c r="C127" s="20" t="s">
        <v>343</v>
      </c>
      <c r="D127" s="20" t="s">
        <v>344</v>
      </c>
      <c r="E127" s="27">
        <f>BPU!E127</f>
        <v>0</v>
      </c>
      <c r="F127" s="28">
        <v>0</v>
      </c>
      <c r="G127" s="29">
        <f t="shared" si="8"/>
        <v>0</v>
      </c>
      <c r="H127" s="30">
        <f>BPU!F127</f>
        <v>0</v>
      </c>
      <c r="I127" s="24">
        <f t="shared" si="9"/>
        <v>0</v>
      </c>
      <c r="J127" s="43"/>
    </row>
    <row r="128" spans="1:10" ht="63" hidden="1" customHeight="1" x14ac:dyDescent="0.2">
      <c r="A128" s="54"/>
      <c r="B128" s="18" t="s">
        <v>345</v>
      </c>
      <c r="C128" s="20" t="s">
        <v>346</v>
      </c>
      <c r="D128" s="20" t="s">
        <v>337</v>
      </c>
      <c r="E128" s="27">
        <f>BPU!E128</f>
        <v>0</v>
      </c>
      <c r="F128" s="28">
        <v>0</v>
      </c>
      <c r="G128" s="29">
        <f t="shared" si="8"/>
        <v>0</v>
      </c>
      <c r="H128" s="30">
        <f>BPU!F128</f>
        <v>0</v>
      </c>
      <c r="I128" s="24">
        <f t="shared" si="9"/>
        <v>0</v>
      </c>
      <c r="J128" s="43"/>
    </row>
    <row r="129" spans="1:10" ht="63" hidden="1" customHeight="1" x14ac:dyDescent="0.2">
      <c r="A129" s="54"/>
      <c r="B129" s="18" t="s">
        <v>150</v>
      </c>
      <c r="C129" s="20" t="s">
        <v>347</v>
      </c>
      <c r="D129" s="20" t="s">
        <v>339</v>
      </c>
      <c r="E129" s="27">
        <f>BPU!E129</f>
        <v>0</v>
      </c>
      <c r="F129" s="28">
        <v>0</v>
      </c>
      <c r="G129" s="29">
        <f t="shared" si="8"/>
        <v>0</v>
      </c>
      <c r="H129" s="30">
        <f>BPU!F129</f>
        <v>0</v>
      </c>
      <c r="I129" s="24">
        <f t="shared" si="9"/>
        <v>0</v>
      </c>
      <c r="J129" s="43"/>
    </row>
    <row r="130" spans="1:10" ht="63" hidden="1" customHeight="1" x14ac:dyDescent="0.2">
      <c r="A130" s="54"/>
      <c r="B130" s="18" t="s">
        <v>348</v>
      </c>
      <c r="C130" s="20" t="s">
        <v>349</v>
      </c>
      <c r="D130" s="20" t="s">
        <v>311</v>
      </c>
      <c r="E130" s="27">
        <f>BPU!E130</f>
        <v>0</v>
      </c>
      <c r="F130" s="28">
        <v>0</v>
      </c>
      <c r="G130" s="29">
        <f t="shared" si="8"/>
        <v>0</v>
      </c>
      <c r="H130" s="30">
        <f>BPU!F130</f>
        <v>0</v>
      </c>
      <c r="I130" s="24">
        <f t="shared" si="9"/>
        <v>0</v>
      </c>
      <c r="J130" s="43"/>
    </row>
    <row r="131" spans="1:10" ht="63" hidden="1" customHeight="1" x14ac:dyDescent="0.2">
      <c r="A131" s="54"/>
      <c r="B131" s="18" t="s">
        <v>151</v>
      </c>
      <c r="C131" s="20" t="s">
        <v>350</v>
      </c>
      <c r="D131" s="20" t="s">
        <v>351</v>
      </c>
      <c r="E131" s="27">
        <f>BPU!E131</f>
        <v>0</v>
      </c>
      <c r="F131" s="28">
        <v>0</v>
      </c>
      <c r="G131" s="29">
        <f t="shared" si="8"/>
        <v>0</v>
      </c>
      <c r="H131" s="30">
        <f>BPU!F131</f>
        <v>0</v>
      </c>
      <c r="I131" s="24">
        <f t="shared" si="9"/>
        <v>0</v>
      </c>
      <c r="J131" s="43"/>
    </row>
    <row r="132" spans="1:10" ht="63" hidden="1" customHeight="1" x14ac:dyDescent="0.2">
      <c r="A132" s="54"/>
      <c r="B132" s="18" t="s">
        <v>352</v>
      </c>
      <c r="C132" s="20" t="s">
        <v>353</v>
      </c>
      <c r="D132" s="20" t="s">
        <v>332</v>
      </c>
      <c r="E132" s="27">
        <f>BPU!E132</f>
        <v>0</v>
      </c>
      <c r="F132" s="28">
        <v>0</v>
      </c>
      <c r="G132" s="29">
        <f t="shared" si="8"/>
        <v>0</v>
      </c>
      <c r="H132" s="30">
        <f>BPU!F132</f>
        <v>0</v>
      </c>
      <c r="I132" s="24">
        <f t="shared" si="9"/>
        <v>0</v>
      </c>
      <c r="J132" s="43"/>
    </row>
    <row r="133" spans="1:10" ht="63" hidden="1" customHeight="1" x14ac:dyDescent="0.2">
      <c r="A133" s="54"/>
      <c r="B133" s="18" t="s">
        <v>120</v>
      </c>
      <c r="C133" s="20" t="s">
        <v>354</v>
      </c>
      <c r="D133" s="20" t="s">
        <v>334</v>
      </c>
      <c r="E133" s="27">
        <f>BPU!E133</f>
        <v>0</v>
      </c>
      <c r="F133" s="28">
        <v>0</v>
      </c>
      <c r="G133" s="29">
        <f t="shared" si="8"/>
        <v>0</v>
      </c>
      <c r="H133" s="30">
        <f>BPU!F133</f>
        <v>0</v>
      </c>
      <c r="I133" s="24">
        <f t="shared" si="9"/>
        <v>0</v>
      </c>
      <c r="J133" s="43"/>
    </row>
    <row r="134" spans="1:10" ht="63" hidden="1" customHeight="1" x14ac:dyDescent="0.2">
      <c r="A134" s="54"/>
      <c r="B134" s="18" t="s">
        <v>355</v>
      </c>
      <c r="C134" s="20" t="s">
        <v>356</v>
      </c>
      <c r="D134" s="20" t="s">
        <v>357</v>
      </c>
      <c r="E134" s="27">
        <f>BPU!E134</f>
        <v>0</v>
      </c>
      <c r="F134" s="28">
        <v>0</v>
      </c>
      <c r="G134" s="29">
        <f t="shared" si="8"/>
        <v>0</v>
      </c>
      <c r="H134" s="30">
        <f>BPU!F134</f>
        <v>0</v>
      </c>
      <c r="I134" s="24">
        <f t="shared" si="9"/>
        <v>0</v>
      </c>
      <c r="J134" s="43"/>
    </row>
    <row r="135" spans="1:10" ht="63" hidden="1" customHeight="1" thickBot="1" x14ac:dyDescent="0.25">
      <c r="A135" s="54"/>
      <c r="B135" s="18" t="s">
        <v>121</v>
      </c>
      <c r="C135" s="20" t="s">
        <v>358</v>
      </c>
      <c r="D135" s="20" t="s">
        <v>359</v>
      </c>
      <c r="E135" s="27">
        <f>BPU!E135</f>
        <v>0</v>
      </c>
      <c r="F135" s="28">
        <v>0</v>
      </c>
      <c r="G135" s="29">
        <f t="shared" si="8"/>
        <v>0</v>
      </c>
      <c r="H135" s="30">
        <f>BPU!F135</f>
        <v>0</v>
      </c>
      <c r="I135" s="24">
        <f t="shared" si="9"/>
        <v>0</v>
      </c>
      <c r="J135" s="43"/>
    </row>
    <row r="136" spans="1:10" ht="63" customHeight="1" thickBot="1" x14ac:dyDescent="0.25">
      <c r="A136" s="65" t="s">
        <v>153</v>
      </c>
      <c r="B136" s="66"/>
      <c r="C136" s="66"/>
      <c r="D136" s="66"/>
      <c r="E136" s="66"/>
      <c r="F136" s="67"/>
      <c r="G136" s="15">
        <f>SUM(G6:G135)</f>
        <v>0</v>
      </c>
      <c r="H136" s="11"/>
      <c r="I136" s="14">
        <f>SUM(I6:I135)</f>
        <v>0</v>
      </c>
      <c r="J136" s="43"/>
    </row>
    <row r="137" spans="1:10" ht="41.1" customHeight="1" x14ac:dyDescent="0.2">
      <c r="C137" s="3"/>
    </row>
  </sheetData>
  <mergeCells count="14">
    <mergeCell ref="A136:F136"/>
    <mergeCell ref="A1:I1"/>
    <mergeCell ref="A2:I2"/>
    <mergeCell ref="A7:A8"/>
    <mergeCell ref="A10:A18"/>
    <mergeCell ref="A20:A27"/>
    <mergeCell ref="A35:A51"/>
    <mergeCell ref="A52:A82"/>
    <mergeCell ref="A83:A94"/>
    <mergeCell ref="A95:A114"/>
    <mergeCell ref="A116:A117"/>
    <mergeCell ref="A28:A34"/>
    <mergeCell ref="A118:A135"/>
    <mergeCell ref="A3:I3"/>
  </mergeCells>
  <phoneticPr fontId="1" type="noConversion"/>
  <conditionalFormatting sqref="B6:I135">
    <cfRule type="expression" dxfId="0" priority="1">
      <formula>($F6&gt;0)</formula>
    </cfRule>
  </conditionalFormatting>
  <pageMargins left="0.70866141732283472" right="0.70866141732283472" top="0.74803149606299213" bottom="0.74803149606299213" header="0.31496062992125984" footer="0.31496062992125984"/>
  <pageSetup paperSize="8" scale="76" fitToHeight="0" orientation="portrait" r:id="rId1"/>
  <rowBreaks count="1" manualBreakCount="1">
    <brk id="117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66FBD7D50F764CBEA1B1F5085D3730" ma:contentTypeVersion="3" ma:contentTypeDescription="Crée un document." ma:contentTypeScope="" ma:versionID="0b626ccee3a47929cacaf105dc153944">
  <xsd:schema xmlns:xsd="http://www.w3.org/2001/XMLSchema" xmlns:xs="http://www.w3.org/2001/XMLSchema" xmlns:p="http://schemas.microsoft.com/office/2006/metadata/properties" xmlns:ns2="f97084d9-7ebb-41a9-b62c-e73ae9c200a8" targetNamespace="http://schemas.microsoft.com/office/2006/metadata/properties" ma:root="true" ma:fieldsID="bf4259e2d854648e48e040c70054588c" ns2:_="">
    <xsd:import namespace="f97084d9-7ebb-41a9-b62c-e73ae9c200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7084d9-7ebb-41a9-b62c-e73ae9c200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273615-0F28-411C-B9F6-9554ECF32E08}">
  <ds:schemaRefs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f97084d9-7ebb-41a9-b62c-e73ae9c200a8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887A963-2E41-48AE-8648-E252ED31B7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9820E4-BD95-435A-84C8-69ABBB0E4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7084d9-7ebb-41a9-b62c-e73ae9c200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Notice</vt:lpstr>
      <vt:lpstr>BPU</vt:lpstr>
      <vt:lpstr>DQE</vt:lpstr>
      <vt:lpstr>BPU!Zone_d_impression</vt:lpstr>
      <vt:lpstr>DQE!Zone_d_impression</vt:lpstr>
      <vt:lpstr>Notice!Zone_d_impression</vt:lpstr>
    </vt:vector>
  </TitlesOfParts>
  <Manager/>
  <Company>Ministère Emploi &amp; Solidarité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DARES</dc:creator>
  <cp:keywords/>
  <dc:description/>
  <cp:lastModifiedBy>ISMAEL, Jessica (DFAS/SDADD/BPCP)</cp:lastModifiedBy>
  <cp:revision/>
  <dcterms:created xsi:type="dcterms:W3CDTF">2004-11-18T13:59:36Z</dcterms:created>
  <dcterms:modified xsi:type="dcterms:W3CDTF">2026-03-03T16:49:33Z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0x0101004B66FBD7D50F764CBEA1B1F5085D3730</vt:lpwstr>
  </property>
  <property fmtid="{D5CDD505-2E9C-101B-9397-08002B2CF9AE}" pid="3" name="MSIP_Label_3094c1fb-3db8-4cce-b079-9b022302847f_Enabled">
    <vt:lpwstr>true</vt:lpwstr>
  </property>
  <property fmtid="{D5CDD505-2E9C-101B-9397-08002B2CF9AE}" pid="4" name="MSIP_Label_3094c1fb-3db8-4cce-b079-9b022302847f_SetDate">
    <vt:lpwstr>2025-09-24T09:31:30Z</vt:lpwstr>
  </property>
  <property fmtid="{D5CDD505-2E9C-101B-9397-08002B2CF9AE}" pid="5" name="MSIP_Label_3094c1fb-3db8-4cce-b079-9b022302847f_Method">
    <vt:lpwstr>Standard</vt:lpwstr>
  </property>
  <property fmtid="{D5CDD505-2E9C-101B-9397-08002B2CF9AE}" pid="6" name="MSIP_Label_3094c1fb-3db8-4cce-b079-9b022302847f_Name">
    <vt:lpwstr>[Prod v5] C1 - Standard</vt:lpwstr>
  </property>
  <property fmtid="{D5CDD505-2E9C-101B-9397-08002B2CF9AE}" pid="7" name="MSIP_Label_3094c1fb-3db8-4cce-b079-9b022302847f_SiteId">
    <vt:lpwstr>035e5292-5a25-4509-bb08-a555f7d31a8b</vt:lpwstr>
  </property>
  <property fmtid="{D5CDD505-2E9C-101B-9397-08002B2CF9AE}" pid="8" name="MSIP_Label_3094c1fb-3db8-4cce-b079-9b022302847f_ActionId">
    <vt:lpwstr>6829cf55-27ab-4837-a6a4-40f355425675</vt:lpwstr>
  </property>
  <property fmtid="{D5CDD505-2E9C-101B-9397-08002B2CF9AE}" pid="9" name="MSIP_Label_3094c1fb-3db8-4cce-b079-9b022302847f_ContentBits">
    <vt:lpwstr>0</vt:lpwstr>
  </property>
  <property fmtid="{D5CDD505-2E9C-101B-9397-08002B2CF9AE}" pid="10" name="MSIP_Label_3094c1fb-3db8-4cce-b079-9b022302847f_Tag">
    <vt:lpwstr>10, 3, 0, 2</vt:lpwstr>
  </property>
</Properties>
</file>